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ENI\2016 Livre P et Jeff\Chap8\"/>
    </mc:Choice>
  </mc:AlternateContent>
  <bookViews>
    <workbookView xWindow="120" yWindow="75" windowWidth="18795" windowHeight="8130"/>
  </bookViews>
  <sheets>
    <sheet name="Tournées" sheetId="1" r:id="rId1"/>
  </sheets>
  <definedNames>
    <definedName name="_xlnm._FilterDatabase" localSheetId="0" hidden="1">Tournées!$A$1:$J$211</definedName>
    <definedName name="_xlnm.Extract" localSheetId="0">Tournées!$N$1</definedName>
  </definedNames>
  <calcPr calcId="171027"/>
</workbook>
</file>

<file path=xl/calcChain.xml><?xml version="1.0" encoding="utf-8"?>
<calcChain xmlns="http://schemas.openxmlformats.org/spreadsheetml/2006/main">
  <c r="J211" i="1" l="1"/>
  <c r="I211" i="1"/>
  <c r="J210" i="1"/>
  <c r="I210" i="1"/>
  <c r="J209" i="1"/>
  <c r="I209" i="1"/>
  <c r="J208" i="1"/>
  <c r="I208" i="1"/>
  <c r="J207" i="1"/>
  <c r="I207" i="1"/>
  <c r="J206" i="1"/>
  <c r="I206" i="1"/>
  <c r="J205" i="1"/>
  <c r="I205" i="1"/>
  <c r="J204" i="1"/>
  <c r="I204" i="1"/>
  <c r="J203" i="1"/>
  <c r="I203" i="1"/>
  <c r="J202" i="1"/>
  <c r="I202" i="1"/>
  <c r="J201" i="1"/>
  <c r="I201" i="1"/>
  <c r="J200" i="1"/>
  <c r="I200" i="1"/>
  <c r="J199" i="1"/>
  <c r="I199" i="1"/>
  <c r="J198" i="1"/>
  <c r="I198" i="1"/>
  <c r="J197" i="1"/>
  <c r="I197" i="1"/>
  <c r="J196" i="1"/>
  <c r="I196" i="1"/>
  <c r="J195" i="1"/>
  <c r="I195" i="1"/>
  <c r="J194" i="1"/>
  <c r="I194" i="1"/>
  <c r="J193" i="1"/>
  <c r="I193" i="1"/>
  <c r="J192" i="1"/>
  <c r="I192" i="1"/>
  <c r="J191" i="1"/>
  <c r="I191" i="1"/>
  <c r="J190" i="1"/>
  <c r="I190" i="1"/>
  <c r="J189" i="1"/>
  <c r="I189" i="1"/>
  <c r="J188" i="1"/>
  <c r="I188" i="1"/>
  <c r="J187" i="1"/>
  <c r="I187" i="1"/>
  <c r="J186" i="1"/>
  <c r="I186" i="1"/>
  <c r="J185" i="1"/>
  <c r="I185" i="1"/>
  <c r="J184" i="1"/>
  <c r="I184" i="1"/>
  <c r="J183" i="1"/>
  <c r="I183" i="1"/>
  <c r="J182" i="1"/>
  <c r="I182" i="1"/>
  <c r="J181" i="1"/>
  <c r="I181" i="1"/>
  <c r="J180" i="1"/>
  <c r="I180" i="1"/>
  <c r="J179" i="1"/>
  <c r="I179" i="1"/>
  <c r="J178" i="1"/>
  <c r="I178" i="1"/>
  <c r="J177" i="1"/>
  <c r="I177" i="1"/>
  <c r="J176" i="1"/>
  <c r="I176" i="1"/>
  <c r="J175" i="1"/>
  <c r="I175" i="1"/>
  <c r="J174" i="1"/>
  <c r="I174" i="1"/>
  <c r="J173" i="1"/>
  <c r="I173" i="1"/>
  <c r="J172" i="1"/>
  <c r="I172" i="1"/>
  <c r="J171" i="1"/>
  <c r="I171" i="1"/>
  <c r="J170" i="1"/>
  <c r="I170" i="1"/>
  <c r="J169" i="1"/>
  <c r="I169" i="1"/>
  <c r="J168" i="1"/>
  <c r="I168" i="1"/>
  <c r="J167" i="1"/>
  <c r="I167" i="1"/>
  <c r="J166" i="1"/>
  <c r="I166" i="1"/>
  <c r="J165" i="1"/>
  <c r="I165" i="1"/>
  <c r="J164" i="1"/>
  <c r="I164" i="1"/>
  <c r="J163" i="1"/>
  <c r="I163" i="1"/>
  <c r="J162" i="1"/>
  <c r="I162" i="1"/>
  <c r="J161" i="1"/>
  <c r="I161" i="1"/>
  <c r="J160" i="1"/>
  <c r="I160" i="1"/>
  <c r="J159" i="1"/>
  <c r="I159" i="1"/>
  <c r="J158" i="1"/>
  <c r="I158" i="1"/>
  <c r="J157" i="1"/>
  <c r="I157" i="1"/>
  <c r="J156" i="1"/>
  <c r="I156" i="1"/>
  <c r="J155" i="1"/>
  <c r="I155" i="1"/>
  <c r="J154" i="1"/>
  <c r="I154" i="1"/>
  <c r="J153" i="1"/>
  <c r="I153" i="1"/>
  <c r="J152" i="1"/>
  <c r="I152" i="1"/>
  <c r="J151" i="1"/>
  <c r="I151" i="1"/>
  <c r="J150" i="1"/>
  <c r="I150" i="1"/>
  <c r="J149" i="1"/>
  <c r="I149" i="1"/>
  <c r="J148" i="1"/>
  <c r="I148" i="1"/>
  <c r="J147" i="1"/>
  <c r="I147" i="1"/>
  <c r="J146" i="1"/>
  <c r="I146" i="1"/>
  <c r="J145" i="1"/>
  <c r="I145" i="1"/>
  <c r="J144" i="1"/>
  <c r="I144" i="1"/>
  <c r="J143" i="1"/>
  <c r="I143" i="1"/>
  <c r="J142" i="1"/>
  <c r="I142" i="1"/>
  <c r="J141" i="1"/>
  <c r="I141" i="1"/>
  <c r="J140" i="1"/>
  <c r="I140" i="1"/>
  <c r="J139" i="1"/>
  <c r="I139" i="1"/>
  <c r="J138" i="1"/>
  <c r="I138" i="1"/>
  <c r="J137" i="1"/>
  <c r="I137" i="1"/>
  <c r="J136" i="1"/>
  <c r="I136" i="1"/>
  <c r="J135" i="1"/>
  <c r="I135" i="1"/>
  <c r="J134" i="1"/>
  <c r="I134" i="1"/>
  <c r="J133" i="1"/>
  <c r="I133" i="1"/>
  <c r="J132" i="1"/>
  <c r="I132" i="1"/>
  <c r="J131" i="1"/>
  <c r="I131" i="1"/>
  <c r="J130" i="1"/>
  <c r="I130" i="1"/>
  <c r="J129" i="1"/>
  <c r="I129" i="1"/>
  <c r="J128" i="1"/>
  <c r="I128" i="1"/>
  <c r="J127" i="1"/>
  <c r="I127" i="1"/>
  <c r="J126" i="1"/>
  <c r="I126" i="1"/>
  <c r="J125" i="1"/>
  <c r="I125" i="1"/>
  <c r="J124" i="1"/>
  <c r="I124" i="1"/>
  <c r="J123" i="1"/>
  <c r="I123" i="1"/>
  <c r="J122" i="1"/>
  <c r="I122" i="1"/>
  <c r="J121" i="1"/>
  <c r="I121" i="1"/>
  <c r="J120" i="1"/>
  <c r="I120" i="1"/>
  <c r="J119" i="1"/>
  <c r="I119" i="1"/>
  <c r="J118" i="1"/>
  <c r="I118" i="1"/>
  <c r="J117" i="1"/>
  <c r="I117" i="1"/>
  <c r="J116" i="1"/>
  <c r="I116" i="1"/>
  <c r="J115" i="1"/>
  <c r="I115" i="1"/>
  <c r="J114" i="1"/>
  <c r="I114" i="1"/>
  <c r="J113" i="1"/>
  <c r="I113" i="1"/>
  <c r="J112" i="1"/>
  <c r="I112" i="1"/>
  <c r="J111" i="1"/>
  <c r="I111" i="1"/>
  <c r="J110" i="1"/>
  <c r="I110" i="1"/>
  <c r="J109" i="1"/>
  <c r="I109" i="1"/>
  <c r="J108" i="1"/>
  <c r="I108" i="1"/>
  <c r="J107" i="1"/>
  <c r="I107" i="1"/>
  <c r="J106" i="1"/>
  <c r="I106" i="1"/>
  <c r="J105" i="1"/>
  <c r="I105" i="1"/>
  <c r="J104" i="1"/>
  <c r="I104" i="1"/>
  <c r="J103" i="1"/>
  <c r="I103" i="1"/>
  <c r="J102" i="1"/>
  <c r="I102" i="1"/>
  <c r="J101" i="1"/>
  <c r="I101" i="1"/>
  <c r="J100" i="1"/>
  <c r="I100" i="1"/>
  <c r="J99" i="1"/>
  <c r="I99" i="1"/>
  <c r="J98" i="1"/>
  <c r="I98" i="1"/>
  <c r="J97" i="1"/>
  <c r="I97" i="1"/>
  <c r="J96" i="1"/>
  <c r="I96" i="1"/>
  <c r="J95" i="1"/>
  <c r="I95" i="1"/>
  <c r="J94" i="1"/>
  <c r="I94" i="1"/>
  <c r="J93" i="1"/>
  <c r="I93" i="1"/>
  <c r="J92" i="1"/>
  <c r="I92" i="1"/>
  <c r="J91" i="1"/>
  <c r="I91" i="1"/>
  <c r="J90" i="1"/>
  <c r="I90" i="1"/>
  <c r="J89" i="1"/>
  <c r="I89" i="1"/>
  <c r="J88" i="1"/>
  <c r="I88" i="1"/>
  <c r="J87" i="1"/>
  <c r="I87" i="1"/>
  <c r="J86" i="1"/>
  <c r="I86" i="1"/>
  <c r="J85" i="1"/>
  <c r="I85" i="1"/>
  <c r="J84" i="1"/>
  <c r="I84" i="1"/>
  <c r="J83" i="1"/>
  <c r="I83" i="1"/>
  <c r="J82" i="1"/>
  <c r="I82" i="1"/>
  <c r="J81" i="1"/>
  <c r="I81" i="1"/>
  <c r="J80" i="1"/>
  <c r="I80" i="1"/>
  <c r="J79" i="1"/>
  <c r="I79" i="1"/>
  <c r="J78" i="1"/>
  <c r="I78" i="1"/>
  <c r="J77" i="1"/>
  <c r="I77" i="1"/>
  <c r="J76" i="1"/>
  <c r="I76" i="1"/>
  <c r="J75" i="1"/>
  <c r="I75" i="1"/>
  <c r="J74" i="1"/>
  <c r="I74" i="1"/>
  <c r="J73" i="1"/>
  <c r="I73" i="1"/>
  <c r="J72" i="1"/>
  <c r="I72" i="1"/>
  <c r="J71" i="1"/>
  <c r="I71" i="1"/>
  <c r="J70" i="1"/>
  <c r="I70" i="1"/>
  <c r="J69" i="1"/>
  <c r="I69" i="1"/>
  <c r="J68" i="1"/>
  <c r="I68" i="1"/>
  <c r="J67" i="1"/>
  <c r="I67" i="1"/>
  <c r="J66" i="1"/>
  <c r="I66" i="1"/>
  <c r="J65" i="1"/>
  <c r="I65" i="1"/>
  <c r="J64" i="1"/>
  <c r="I64" i="1"/>
  <c r="J63" i="1"/>
  <c r="I63" i="1"/>
  <c r="J62" i="1"/>
  <c r="I62" i="1"/>
  <c r="J61" i="1"/>
  <c r="I61" i="1"/>
  <c r="J60" i="1"/>
  <c r="I60" i="1"/>
  <c r="J59" i="1"/>
  <c r="I59" i="1"/>
  <c r="J58" i="1"/>
  <c r="I58" i="1"/>
  <c r="J57" i="1"/>
  <c r="I57" i="1"/>
  <c r="J56" i="1"/>
  <c r="I56" i="1"/>
  <c r="J55" i="1"/>
  <c r="I55" i="1"/>
  <c r="J54" i="1"/>
  <c r="I54" i="1"/>
  <c r="J53" i="1"/>
  <c r="I53" i="1"/>
  <c r="J52" i="1"/>
  <c r="I52" i="1"/>
  <c r="J51" i="1"/>
  <c r="I51" i="1"/>
  <c r="J50" i="1"/>
  <c r="I50" i="1"/>
  <c r="J49" i="1"/>
  <c r="I49" i="1"/>
  <c r="J48" i="1"/>
  <c r="I48" i="1"/>
  <c r="J47" i="1"/>
  <c r="I47" i="1"/>
  <c r="J46" i="1"/>
  <c r="I46" i="1"/>
  <c r="J45" i="1"/>
  <c r="I45" i="1"/>
  <c r="J44" i="1"/>
  <c r="I44" i="1"/>
  <c r="J43" i="1"/>
  <c r="I43" i="1"/>
  <c r="J42" i="1"/>
  <c r="I42" i="1"/>
  <c r="J41" i="1"/>
  <c r="I41" i="1"/>
  <c r="J40" i="1"/>
  <c r="I40" i="1"/>
  <c r="J39" i="1"/>
  <c r="I39" i="1"/>
  <c r="J38" i="1"/>
  <c r="I38" i="1"/>
  <c r="J37" i="1"/>
  <c r="I37" i="1"/>
  <c r="J36" i="1"/>
  <c r="I36" i="1"/>
  <c r="J35" i="1"/>
  <c r="I35" i="1"/>
  <c r="J34" i="1"/>
  <c r="I34" i="1"/>
  <c r="J33" i="1"/>
  <c r="I33" i="1"/>
  <c r="J32" i="1"/>
  <c r="I32" i="1"/>
  <c r="J31" i="1"/>
  <c r="I31" i="1"/>
  <c r="J30" i="1"/>
  <c r="I30" i="1"/>
  <c r="J29" i="1"/>
  <c r="I29" i="1"/>
  <c r="J28" i="1"/>
  <c r="I28" i="1"/>
  <c r="J27" i="1"/>
  <c r="I27" i="1"/>
  <c r="J26" i="1"/>
  <c r="I26" i="1"/>
  <c r="J25" i="1"/>
  <c r="I25" i="1"/>
  <c r="J24" i="1"/>
  <c r="I24" i="1"/>
  <c r="J23" i="1"/>
  <c r="I23" i="1"/>
  <c r="J22" i="1"/>
  <c r="I22" i="1"/>
  <c r="J21" i="1"/>
  <c r="I21" i="1"/>
  <c r="J20" i="1"/>
  <c r="I20" i="1"/>
  <c r="J19" i="1"/>
  <c r="I19" i="1"/>
  <c r="J18" i="1"/>
  <c r="I18" i="1"/>
  <c r="J17" i="1"/>
  <c r="I17" i="1"/>
  <c r="J16" i="1"/>
  <c r="I16" i="1"/>
  <c r="J15" i="1"/>
  <c r="I15" i="1"/>
  <c r="J14" i="1"/>
  <c r="I14" i="1"/>
  <c r="J13" i="1"/>
  <c r="I13" i="1"/>
  <c r="J12" i="1"/>
  <c r="I12" i="1"/>
  <c r="J11" i="1"/>
  <c r="I11" i="1"/>
  <c r="J10" i="1"/>
  <c r="I10" i="1"/>
  <c r="J9" i="1"/>
  <c r="I9" i="1"/>
  <c r="J8" i="1"/>
  <c r="I8" i="1"/>
  <c r="J7" i="1"/>
  <c r="I7" i="1"/>
  <c r="J6" i="1"/>
  <c r="I6" i="1"/>
  <c r="J5" i="1"/>
  <c r="I5" i="1"/>
  <c r="J4" i="1"/>
  <c r="I4" i="1"/>
  <c r="J3" i="1"/>
  <c r="I3" i="1"/>
  <c r="J2" i="1"/>
  <c r="I2" i="1"/>
</calcChain>
</file>

<file path=xl/sharedStrings.xml><?xml version="1.0" encoding="utf-8"?>
<sst xmlns="http://schemas.openxmlformats.org/spreadsheetml/2006/main" count="640" uniqueCount="25">
  <si>
    <t>DATE</t>
  </si>
  <si>
    <t>KM</t>
  </si>
  <si>
    <t>CHAUFFEUR</t>
  </si>
  <si>
    <t>MARSEILLE</t>
  </si>
  <si>
    <t>AIX</t>
  </si>
  <si>
    <t>AVIGNON</t>
  </si>
  <si>
    <t>CARPENTRAS</t>
  </si>
  <si>
    <t>SALON</t>
  </si>
  <si>
    <t>NB COLIS LIVRES</t>
  </si>
  <si>
    <t>TOURNEE</t>
  </si>
  <si>
    <t>KEVIN</t>
  </si>
  <si>
    <t>CARBURANT CONSOMME</t>
  </si>
  <si>
    <t>TYPE CONTRAT</t>
  </si>
  <si>
    <t>INTERIM</t>
  </si>
  <si>
    <t>DUREE TOURNEE</t>
  </si>
  <si>
    <t>TEMPS MOYEN / COLIS</t>
  </si>
  <si>
    <t>NB DE COLIS A L'HEURE</t>
  </si>
  <si>
    <t>CDI</t>
  </si>
  <si>
    <t>MARTIN</t>
  </si>
  <si>
    <t>OLIVIER</t>
  </si>
  <si>
    <t>PATRICK</t>
  </si>
  <si>
    <t>ALBIN</t>
  </si>
  <si>
    <t>STEPHANE</t>
  </si>
  <si>
    <t>JULIE</t>
  </si>
  <si>
    <t>AURELIE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</si>
</sst>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€_-;\-* #,##0.00\ _€_-;_-* &quot;-&quot;??\ _€_-;_-@_-"/>
    <numFmt numFmtId="164" formatCode="_-* #,##0.0\ _€_-;\-* #,##0.0\ _€_-;_-* &quot;-&quot;??\ _€_-;_-@_-"/>
    <numFmt numFmtId="165" formatCode="_-* #,##0\ _€_-;\-* #,##0\ _€_-;_-* &quot;-&quot;??\ _€_-;_-@_-"/>
    <numFmt numFmtId="166" formatCode="h:mm;@"/>
    <numFmt numFmtId="167" formatCode="_-* #,##0.0\ _€_-;\-* #,##0.0\ _€_-;_-* &quot;-&quot;?\ _€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center" vertical="center" wrapText="1"/>
    </xf>
    <xf numFmtId="14" fontId="0" fillId="0" borderId="0" xfId="0" applyNumberFormat="1"/>
    <xf numFmtId="43" fontId="0" fillId="0" borderId="0" xfId="1" applyFont="1"/>
    <xf numFmtId="43" fontId="0" fillId="0" borderId="0" xfId="0" applyNumberFormat="1"/>
    <xf numFmtId="14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4" fontId="0" fillId="0" borderId="0" xfId="1" applyNumberFormat="1" applyFont="1"/>
    <xf numFmtId="165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1"/>
  <sheetViews>
    <sheetView tabSelected="1" workbookViewId="0"/>
  </sheetViews>
  <sheetFormatPr baseColWidth="10" defaultRowHeight="15" x14ac:dyDescent="0.25"/>
  <cols>
    <col min="1" max="1" width="10.7109375" style="2" bestFit="1" customWidth="1"/>
    <col min="4" max="4" width="13.5703125" customWidth="1"/>
    <col min="6" max="6" width="10.28515625" customWidth="1"/>
    <col min="7" max="7" width="13.140625" customWidth="1"/>
    <col min="9" max="9" width="12.7109375" bestFit="1" customWidth="1"/>
  </cols>
  <sheetData>
    <row r="1" spans="1:14" s="1" customFormat="1" ht="45" x14ac:dyDescent="0.25">
      <c r="A1" s="5" t="s">
        <v>0</v>
      </c>
      <c r="B1" s="6" t="s">
        <v>2</v>
      </c>
      <c r="C1" s="6" t="s">
        <v>12</v>
      </c>
      <c r="D1" s="6" t="s">
        <v>9</v>
      </c>
      <c r="E1" s="6" t="s">
        <v>1</v>
      </c>
      <c r="F1" s="6" t="s">
        <v>8</v>
      </c>
      <c r="G1" s="6" t="s">
        <v>11</v>
      </c>
      <c r="H1" s="6" t="s">
        <v>14</v>
      </c>
      <c r="I1" s="6" t="s">
        <v>15</v>
      </c>
      <c r="J1" s="6" t="s">
        <v>16</v>
      </c>
      <c r="K1" s="6"/>
      <c r="N1" s="6"/>
    </row>
    <row r="2" spans="1:14" x14ac:dyDescent="0.25">
      <c r="A2" s="2">
        <v>42737</v>
      </c>
      <c r="B2" t="s">
        <v>18</v>
      </c>
      <c r="C2" t="s">
        <v>17</v>
      </c>
      <c r="D2" t="s">
        <v>6</v>
      </c>
      <c r="E2" s="8">
        <v>263</v>
      </c>
      <c r="F2">
        <v>47</v>
      </c>
      <c r="G2" s="9">
        <v>37.167999999999999</v>
      </c>
      <c r="H2" s="11">
        <v>0.32222222222222219</v>
      </c>
      <c r="I2" s="11">
        <f t="shared" ref="I2:I65" si="0">H2/F2</f>
        <v>6.8557919621749404E-3</v>
      </c>
      <c r="J2" s="7">
        <f t="shared" ref="J2:J65" si="1">F2/(H2*24)</f>
        <v>6.0775862068965525</v>
      </c>
      <c r="K2" s="12"/>
      <c r="L2" s="10"/>
    </row>
    <row r="3" spans="1:14" x14ac:dyDescent="0.25">
      <c r="A3" s="2">
        <v>42737</v>
      </c>
      <c r="B3" t="s">
        <v>19</v>
      </c>
      <c r="C3" t="s">
        <v>17</v>
      </c>
      <c r="D3" t="s">
        <v>4</v>
      </c>
      <c r="E3" s="8">
        <v>100</v>
      </c>
      <c r="F3">
        <v>35</v>
      </c>
      <c r="G3" s="9">
        <v>14.56</v>
      </c>
      <c r="H3" s="11">
        <v>0.17187500000000003</v>
      </c>
      <c r="I3" s="11">
        <f t="shared" si="0"/>
        <v>4.9107142857142865E-3</v>
      </c>
      <c r="J3" s="7">
        <f t="shared" si="1"/>
        <v>8.4848484848484826</v>
      </c>
      <c r="K3" s="12"/>
    </row>
    <row r="4" spans="1:14" x14ac:dyDescent="0.25">
      <c r="A4" s="2">
        <v>42737</v>
      </c>
      <c r="B4" t="s">
        <v>20</v>
      </c>
      <c r="C4" t="s">
        <v>17</v>
      </c>
      <c r="D4" t="s">
        <v>5</v>
      </c>
      <c r="E4" s="8">
        <v>129</v>
      </c>
      <c r="F4">
        <v>45</v>
      </c>
      <c r="G4" s="9">
        <v>13.773999999999999</v>
      </c>
      <c r="H4" s="11">
        <v>0.21715000000000001</v>
      </c>
      <c r="I4" s="11">
        <f t="shared" si="0"/>
        <v>4.825555555555556E-3</v>
      </c>
      <c r="J4" s="7">
        <f t="shared" si="1"/>
        <v>8.6345843886714242</v>
      </c>
      <c r="K4" s="12"/>
    </row>
    <row r="5" spans="1:14" x14ac:dyDescent="0.25">
      <c r="A5" s="2">
        <v>42737</v>
      </c>
      <c r="B5" t="s">
        <v>10</v>
      </c>
      <c r="C5" t="s">
        <v>17</v>
      </c>
      <c r="D5" t="s">
        <v>7</v>
      </c>
      <c r="E5" s="8">
        <v>69</v>
      </c>
      <c r="F5">
        <v>38</v>
      </c>
      <c r="G5" s="9">
        <v>5.9520000000000008</v>
      </c>
      <c r="H5" s="11">
        <v>0.18025000000000002</v>
      </c>
      <c r="I5" s="11">
        <f t="shared" si="0"/>
        <v>4.7434210526315799E-3</v>
      </c>
      <c r="J5" s="7">
        <f t="shared" si="1"/>
        <v>8.7840961627369385</v>
      </c>
      <c r="K5" s="12"/>
    </row>
    <row r="6" spans="1:14" x14ac:dyDescent="0.25">
      <c r="A6" s="2">
        <v>42737</v>
      </c>
      <c r="B6" t="s">
        <v>21</v>
      </c>
      <c r="C6" t="s">
        <v>17</v>
      </c>
      <c r="D6" t="s">
        <v>3</v>
      </c>
      <c r="E6" s="8">
        <v>81</v>
      </c>
      <c r="F6">
        <v>51</v>
      </c>
      <c r="G6" s="9">
        <v>7.9379999999999997</v>
      </c>
      <c r="H6" s="11">
        <v>0.13110576923076922</v>
      </c>
      <c r="I6" s="11">
        <f t="shared" si="0"/>
        <v>2.5707013574660631E-3</v>
      </c>
      <c r="J6" s="7">
        <f t="shared" si="1"/>
        <v>16.208287495416208</v>
      </c>
      <c r="K6" s="12"/>
    </row>
    <row r="7" spans="1:14" x14ac:dyDescent="0.25">
      <c r="A7" s="2">
        <v>42738</v>
      </c>
      <c r="B7" t="s">
        <v>10</v>
      </c>
      <c r="C7" t="s">
        <v>17</v>
      </c>
      <c r="D7" t="s">
        <v>7</v>
      </c>
      <c r="E7" s="8">
        <v>68</v>
      </c>
      <c r="F7">
        <v>16</v>
      </c>
      <c r="G7" s="9">
        <v>10.811999999999998</v>
      </c>
      <c r="H7" s="11">
        <v>0.13104166666666667</v>
      </c>
      <c r="I7" s="11">
        <f t="shared" si="0"/>
        <v>8.1901041666666667E-3</v>
      </c>
      <c r="J7" s="7">
        <f t="shared" si="1"/>
        <v>5.0874403815580287</v>
      </c>
      <c r="K7" s="12"/>
    </row>
    <row r="8" spans="1:14" x14ac:dyDescent="0.25">
      <c r="A8" s="2">
        <v>42738</v>
      </c>
      <c r="B8" t="s">
        <v>20</v>
      </c>
      <c r="C8" t="s">
        <v>17</v>
      </c>
      <c r="D8" t="s">
        <v>5</v>
      </c>
      <c r="E8" s="8">
        <v>132</v>
      </c>
      <c r="F8">
        <v>37</v>
      </c>
      <c r="G8" s="9">
        <v>19.404</v>
      </c>
      <c r="H8" s="11">
        <v>0.22219999999999998</v>
      </c>
      <c r="I8" s="11">
        <f t="shared" si="0"/>
        <v>6.0054054054054047E-3</v>
      </c>
      <c r="J8" s="7">
        <f t="shared" si="1"/>
        <v>6.9381938193819384</v>
      </c>
      <c r="K8" s="12"/>
    </row>
    <row r="9" spans="1:14" x14ac:dyDescent="0.25">
      <c r="A9" s="2">
        <v>42738</v>
      </c>
      <c r="B9" t="s">
        <v>22</v>
      </c>
      <c r="C9" t="s">
        <v>13</v>
      </c>
      <c r="D9" t="s">
        <v>4</v>
      </c>
      <c r="E9" s="8">
        <v>265</v>
      </c>
      <c r="F9">
        <v>57</v>
      </c>
      <c r="G9" s="9">
        <v>29.784000000000002</v>
      </c>
      <c r="H9" s="11">
        <v>0.28750000000000003</v>
      </c>
      <c r="I9" s="11">
        <f t="shared" si="0"/>
        <v>5.043859649122808E-3</v>
      </c>
      <c r="J9" s="7">
        <f t="shared" si="1"/>
        <v>8.2608695652173907</v>
      </c>
      <c r="K9" s="12"/>
    </row>
    <row r="10" spans="1:14" x14ac:dyDescent="0.25">
      <c r="A10" s="2">
        <v>42738</v>
      </c>
      <c r="B10" t="s">
        <v>21</v>
      </c>
      <c r="C10" t="s">
        <v>17</v>
      </c>
      <c r="D10" t="s">
        <v>3</v>
      </c>
      <c r="E10" s="8">
        <v>83</v>
      </c>
      <c r="F10">
        <v>38</v>
      </c>
      <c r="G10" s="9">
        <v>9.8000000000000007</v>
      </c>
      <c r="H10" s="11">
        <v>0.14409722222222224</v>
      </c>
      <c r="I10" s="11">
        <f t="shared" si="0"/>
        <v>3.7920321637426903E-3</v>
      </c>
      <c r="J10" s="7">
        <f t="shared" si="1"/>
        <v>10.987951807228914</v>
      </c>
      <c r="K10" s="12"/>
    </row>
    <row r="11" spans="1:14" x14ac:dyDescent="0.25">
      <c r="A11" s="2">
        <v>42738</v>
      </c>
      <c r="B11" t="s">
        <v>22</v>
      </c>
      <c r="C11" t="s">
        <v>13</v>
      </c>
      <c r="D11" t="s">
        <v>4</v>
      </c>
      <c r="E11" s="8">
        <v>104</v>
      </c>
      <c r="F11">
        <v>56</v>
      </c>
      <c r="G11" s="9">
        <v>11.024000000000001</v>
      </c>
      <c r="H11" s="11">
        <v>0.2121212121212121</v>
      </c>
      <c r="I11" s="11">
        <f t="shared" si="0"/>
        <v>3.7878787878787876E-3</v>
      </c>
      <c r="J11" s="7">
        <f t="shared" si="1"/>
        <v>11.000000000000002</v>
      </c>
      <c r="K11" s="12"/>
    </row>
    <row r="12" spans="1:14" x14ac:dyDescent="0.25">
      <c r="A12" s="2">
        <v>42741</v>
      </c>
      <c r="B12" t="s">
        <v>23</v>
      </c>
      <c r="C12" t="s">
        <v>13</v>
      </c>
      <c r="D12" t="s">
        <v>5</v>
      </c>
      <c r="E12" s="8">
        <v>132</v>
      </c>
      <c r="F12">
        <v>24</v>
      </c>
      <c r="G12" s="9">
        <v>20.196000000000002</v>
      </c>
      <c r="H12" s="11">
        <v>0.26810909090909091</v>
      </c>
      <c r="I12" s="11">
        <f t="shared" si="0"/>
        <v>1.1171212121212122E-2</v>
      </c>
      <c r="J12" s="7">
        <f t="shared" si="1"/>
        <v>3.7298250372982502</v>
      </c>
      <c r="K12" s="12"/>
    </row>
    <row r="13" spans="1:14" x14ac:dyDescent="0.25">
      <c r="A13" s="2">
        <v>42741</v>
      </c>
      <c r="B13" t="s">
        <v>19</v>
      </c>
      <c r="C13" t="s">
        <v>17</v>
      </c>
      <c r="D13" t="s">
        <v>4</v>
      </c>
      <c r="E13" s="8">
        <v>74</v>
      </c>
      <c r="F13">
        <v>20</v>
      </c>
      <c r="G13" s="9">
        <v>8.5859999999999985</v>
      </c>
      <c r="H13" s="11">
        <v>0.16093750000000001</v>
      </c>
      <c r="I13" s="11">
        <f t="shared" si="0"/>
        <v>8.0468750000000002E-3</v>
      </c>
      <c r="J13" s="7">
        <f t="shared" si="1"/>
        <v>5.1779935275080904</v>
      </c>
      <c r="K13" s="12"/>
    </row>
    <row r="14" spans="1:14" x14ac:dyDescent="0.25">
      <c r="A14" s="2">
        <v>42741</v>
      </c>
      <c r="B14" t="s">
        <v>24</v>
      </c>
      <c r="C14" t="s">
        <v>13</v>
      </c>
      <c r="D14" t="s">
        <v>6</v>
      </c>
      <c r="E14" s="8">
        <v>245</v>
      </c>
      <c r="F14">
        <v>18</v>
      </c>
      <c r="G14" s="9">
        <v>26.215</v>
      </c>
      <c r="H14" s="11">
        <v>0.16431249999999997</v>
      </c>
      <c r="I14" s="11">
        <f t="shared" si="0"/>
        <v>9.1284722222222201E-3</v>
      </c>
      <c r="J14" s="7">
        <f t="shared" si="1"/>
        <v>4.5644731837200467</v>
      </c>
      <c r="K14" s="12"/>
    </row>
    <row r="15" spans="1:14" x14ac:dyDescent="0.25">
      <c r="A15" s="2">
        <v>42741</v>
      </c>
      <c r="B15" t="s">
        <v>21</v>
      </c>
      <c r="C15" t="s">
        <v>17</v>
      </c>
      <c r="D15" t="s">
        <v>3</v>
      </c>
      <c r="E15" s="8">
        <v>89</v>
      </c>
      <c r="F15">
        <v>27</v>
      </c>
      <c r="G15" s="9">
        <v>15.52</v>
      </c>
      <c r="H15" s="11">
        <v>0.14690705128205128</v>
      </c>
      <c r="I15" s="11">
        <f t="shared" si="0"/>
        <v>5.441001899335233E-3</v>
      </c>
      <c r="J15" s="7">
        <f t="shared" si="1"/>
        <v>7.6579033489691284</v>
      </c>
      <c r="K15" s="12"/>
    </row>
    <row r="16" spans="1:14" x14ac:dyDescent="0.25">
      <c r="A16" s="2">
        <v>42741</v>
      </c>
      <c r="B16" t="s">
        <v>10</v>
      </c>
      <c r="C16" t="s">
        <v>17</v>
      </c>
      <c r="D16" t="s">
        <v>7</v>
      </c>
      <c r="E16" s="8">
        <v>69</v>
      </c>
      <c r="F16">
        <v>60</v>
      </c>
      <c r="G16" s="9">
        <v>10.192</v>
      </c>
      <c r="H16" s="11">
        <v>0.14904166666666666</v>
      </c>
      <c r="I16" s="11">
        <f t="shared" si="0"/>
        <v>2.4840277777777777E-3</v>
      </c>
      <c r="J16" s="7">
        <f t="shared" si="1"/>
        <v>16.773832820799552</v>
      </c>
      <c r="K16" s="12"/>
    </row>
    <row r="17" spans="1:11" x14ac:dyDescent="0.25">
      <c r="A17" s="2">
        <v>42742</v>
      </c>
      <c r="B17" t="s">
        <v>21</v>
      </c>
      <c r="C17" t="s">
        <v>17</v>
      </c>
      <c r="D17" t="s">
        <v>3</v>
      </c>
      <c r="E17" s="8">
        <v>64</v>
      </c>
      <c r="F17">
        <v>23</v>
      </c>
      <c r="G17" s="9">
        <v>6.09</v>
      </c>
      <c r="H17" s="11">
        <v>0.19479166666666664</v>
      </c>
      <c r="I17" s="11">
        <f t="shared" si="0"/>
        <v>8.4692028985507237E-3</v>
      </c>
      <c r="J17" s="7">
        <f t="shared" si="1"/>
        <v>4.9197860962566855</v>
      </c>
      <c r="K17" s="12"/>
    </row>
    <row r="18" spans="1:11" x14ac:dyDescent="0.25">
      <c r="A18" s="2">
        <v>42742</v>
      </c>
      <c r="B18" t="s">
        <v>18</v>
      </c>
      <c r="C18" t="s">
        <v>17</v>
      </c>
      <c r="D18" t="s">
        <v>6</v>
      </c>
      <c r="E18" s="8">
        <v>198</v>
      </c>
      <c r="F18">
        <v>44</v>
      </c>
      <c r="G18" s="9">
        <v>17.266000000000002</v>
      </c>
      <c r="H18" s="11">
        <v>0.25781250000000006</v>
      </c>
      <c r="I18" s="11">
        <f t="shared" si="0"/>
        <v>5.8593750000000009E-3</v>
      </c>
      <c r="J18" s="7">
        <f t="shared" si="1"/>
        <v>7.1111111111111089</v>
      </c>
      <c r="K18" s="12"/>
    </row>
    <row r="19" spans="1:11" x14ac:dyDescent="0.25">
      <c r="A19" s="2">
        <v>42742</v>
      </c>
      <c r="B19" t="s">
        <v>20</v>
      </c>
      <c r="C19" t="s">
        <v>17</v>
      </c>
      <c r="D19" t="s">
        <v>5</v>
      </c>
      <c r="E19" s="8">
        <v>164</v>
      </c>
      <c r="F19">
        <v>51</v>
      </c>
      <c r="G19" s="9">
        <v>25.338000000000001</v>
      </c>
      <c r="H19" s="11">
        <v>0.27879999999999999</v>
      </c>
      <c r="I19" s="11">
        <f t="shared" si="0"/>
        <v>5.4666666666666665E-3</v>
      </c>
      <c r="J19" s="7">
        <f t="shared" si="1"/>
        <v>7.6219512195121952</v>
      </c>
      <c r="K19" s="12"/>
    </row>
    <row r="20" spans="1:11" x14ac:dyDescent="0.25">
      <c r="A20" s="2">
        <v>42742</v>
      </c>
      <c r="B20" t="s">
        <v>10</v>
      </c>
      <c r="C20" t="s">
        <v>17</v>
      </c>
      <c r="D20" t="s">
        <v>7</v>
      </c>
      <c r="E20" s="8">
        <v>71</v>
      </c>
      <c r="F20">
        <v>55</v>
      </c>
      <c r="G20" s="9">
        <v>6.7840000000000007</v>
      </c>
      <c r="H20" s="11">
        <v>0.20045833333333335</v>
      </c>
      <c r="I20" s="11">
        <f t="shared" si="0"/>
        <v>3.6446969696969701E-3</v>
      </c>
      <c r="J20" s="7">
        <f t="shared" si="1"/>
        <v>11.432134691332363</v>
      </c>
      <c r="K20" s="12"/>
    </row>
    <row r="21" spans="1:11" x14ac:dyDescent="0.25">
      <c r="A21" s="2">
        <v>42742</v>
      </c>
      <c r="B21" t="s">
        <v>19</v>
      </c>
      <c r="C21" t="s">
        <v>17</v>
      </c>
      <c r="D21" t="s">
        <v>4</v>
      </c>
      <c r="E21" s="8">
        <v>84</v>
      </c>
      <c r="F21">
        <v>58</v>
      </c>
      <c r="G21" s="9">
        <v>7.4479999999999995</v>
      </c>
      <c r="H21" s="11">
        <v>0.16665972222222222</v>
      </c>
      <c r="I21" s="11">
        <f t="shared" si="0"/>
        <v>2.8734434865900385E-3</v>
      </c>
      <c r="J21" s="7">
        <f t="shared" si="1"/>
        <v>14.500604191841328</v>
      </c>
      <c r="K21" s="12"/>
    </row>
    <row r="22" spans="1:11" x14ac:dyDescent="0.25">
      <c r="A22" s="2">
        <v>42743</v>
      </c>
      <c r="B22" t="s">
        <v>20</v>
      </c>
      <c r="C22" t="s">
        <v>17</v>
      </c>
      <c r="D22" t="s">
        <v>5</v>
      </c>
      <c r="E22" s="8">
        <v>162</v>
      </c>
      <c r="F22">
        <v>26</v>
      </c>
      <c r="G22" s="9">
        <v>19.399999999999999</v>
      </c>
      <c r="H22" s="11">
        <v>0.17762500000000001</v>
      </c>
      <c r="I22" s="11">
        <f t="shared" si="0"/>
        <v>6.8317307692307696E-3</v>
      </c>
      <c r="J22" s="7">
        <f t="shared" si="1"/>
        <v>6.0989913206661974</v>
      </c>
      <c r="K22" s="12"/>
    </row>
    <row r="23" spans="1:11" x14ac:dyDescent="0.25">
      <c r="A23" s="2">
        <v>42743</v>
      </c>
      <c r="B23" t="s">
        <v>18</v>
      </c>
      <c r="C23" t="s">
        <v>17</v>
      </c>
      <c r="D23" t="s">
        <v>6</v>
      </c>
      <c r="E23" s="8">
        <v>225</v>
      </c>
      <c r="F23">
        <v>30</v>
      </c>
      <c r="G23" s="9">
        <v>22.05</v>
      </c>
      <c r="H23" s="11">
        <v>0.1680972222222222</v>
      </c>
      <c r="I23" s="11">
        <f t="shared" si="0"/>
        <v>5.6032407407407402E-3</v>
      </c>
      <c r="J23" s="7">
        <f t="shared" si="1"/>
        <v>7.4361728497066855</v>
      </c>
      <c r="K23" s="12"/>
    </row>
    <row r="24" spans="1:11" x14ac:dyDescent="0.25">
      <c r="A24" s="2">
        <v>42743</v>
      </c>
      <c r="B24" t="s">
        <v>22</v>
      </c>
      <c r="C24" t="s">
        <v>13</v>
      </c>
      <c r="D24" t="s">
        <v>4</v>
      </c>
      <c r="E24" s="8">
        <v>103</v>
      </c>
      <c r="F24">
        <v>37</v>
      </c>
      <c r="G24" s="9">
        <v>9.3930000000000007</v>
      </c>
      <c r="H24" s="11">
        <v>0.2287594696969697</v>
      </c>
      <c r="I24" s="11">
        <f t="shared" si="0"/>
        <v>6.18268837018837E-3</v>
      </c>
      <c r="J24" s="7">
        <f t="shared" si="1"/>
        <v>6.739247423107174</v>
      </c>
      <c r="K24" s="12"/>
    </row>
    <row r="25" spans="1:11" x14ac:dyDescent="0.25">
      <c r="A25" s="2">
        <v>42743</v>
      </c>
      <c r="B25" t="s">
        <v>21</v>
      </c>
      <c r="C25" t="s">
        <v>17</v>
      </c>
      <c r="D25" t="s">
        <v>3</v>
      </c>
      <c r="E25" s="8">
        <v>74</v>
      </c>
      <c r="F25">
        <v>32</v>
      </c>
      <c r="G25" s="9">
        <v>6.2980000000000009</v>
      </c>
      <c r="H25" s="11">
        <v>0.17023611111111112</v>
      </c>
      <c r="I25" s="11">
        <f t="shared" si="0"/>
        <v>5.3198784722222224E-3</v>
      </c>
      <c r="J25" s="7">
        <f t="shared" si="1"/>
        <v>7.8322591172391292</v>
      </c>
      <c r="K25" s="12"/>
    </row>
    <row r="26" spans="1:11" x14ac:dyDescent="0.25">
      <c r="A26" s="2">
        <v>42743</v>
      </c>
      <c r="B26" t="s">
        <v>10</v>
      </c>
      <c r="C26" t="s">
        <v>17</v>
      </c>
      <c r="D26" t="s">
        <v>7</v>
      </c>
      <c r="E26" s="8">
        <v>80</v>
      </c>
      <c r="F26">
        <v>60</v>
      </c>
      <c r="G26" s="9">
        <v>11.311999999999998</v>
      </c>
      <c r="H26" s="11">
        <v>0.18236111111111111</v>
      </c>
      <c r="I26" s="11">
        <f t="shared" si="0"/>
        <v>3.0393518518518517E-3</v>
      </c>
      <c r="J26" s="7">
        <f t="shared" si="1"/>
        <v>13.709063214013709</v>
      </c>
      <c r="K26" s="12"/>
    </row>
    <row r="27" spans="1:11" x14ac:dyDescent="0.25">
      <c r="A27" s="2">
        <v>42744</v>
      </c>
      <c r="B27" t="s">
        <v>20</v>
      </c>
      <c r="C27" t="s">
        <v>17</v>
      </c>
      <c r="D27" t="s">
        <v>5</v>
      </c>
      <c r="E27" s="8">
        <v>137</v>
      </c>
      <c r="F27">
        <v>16</v>
      </c>
      <c r="G27" s="9">
        <v>17.444000000000003</v>
      </c>
      <c r="H27" s="11">
        <v>0.21179166666666668</v>
      </c>
      <c r="I27" s="11">
        <f t="shared" si="0"/>
        <v>1.3236979166666668E-2</v>
      </c>
      <c r="J27" s="7">
        <f t="shared" si="1"/>
        <v>3.1477473932716897</v>
      </c>
      <c r="K27" s="12"/>
    </row>
    <row r="28" spans="1:11" x14ac:dyDescent="0.25">
      <c r="A28" s="2">
        <v>42744</v>
      </c>
      <c r="B28" t="s">
        <v>21</v>
      </c>
      <c r="C28" t="s">
        <v>17</v>
      </c>
      <c r="D28" t="s">
        <v>3</v>
      </c>
      <c r="E28" s="8">
        <v>63</v>
      </c>
      <c r="F28">
        <v>20</v>
      </c>
      <c r="G28" s="9">
        <v>7.871999999999999</v>
      </c>
      <c r="H28" s="11">
        <v>0.19498611111111111</v>
      </c>
      <c r="I28" s="11">
        <f t="shared" si="0"/>
        <v>9.7493055555555562E-3</v>
      </c>
      <c r="J28" s="7">
        <f t="shared" si="1"/>
        <v>4.2738086758316118</v>
      </c>
      <c r="K28" s="12"/>
    </row>
    <row r="29" spans="1:11" x14ac:dyDescent="0.25">
      <c r="A29" s="2">
        <v>42744</v>
      </c>
      <c r="B29" t="s">
        <v>18</v>
      </c>
      <c r="C29" t="s">
        <v>17</v>
      </c>
      <c r="D29" t="s">
        <v>6</v>
      </c>
      <c r="E29" s="8">
        <v>252</v>
      </c>
      <c r="F29">
        <v>57</v>
      </c>
      <c r="G29" s="9">
        <v>27.7</v>
      </c>
      <c r="H29" s="11">
        <v>0.3326041666666667</v>
      </c>
      <c r="I29" s="11">
        <f t="shared" si="0"/>
        <v>5.835160818713451E-3</v>
      </c>
      <c r="J29" s="7">
        <f t="shared" si="1"/>
        <v>7.1406201064829311</v>
      </c>
      <c r="K29" s="12"/>
    </row>
    <row r="30" spans="1:11" x14ac:dyDescent="0.25">
      <c r="A30" s="2">
        <v>42744</v>
      </c>
      <c r="B30" t="s">
        <v>19</v>
      </c>
      <c r="C30" t="s">
        <v>17</v>
      </c>
      <c r="D30" t="s">
        <v>4</v>
      </c>
      <c r="E30" s="8">
        <v>85</v>
      </c>
      <c r="F30">
        <v>42</v>
      </c>
      <c r="G30" s="9">
        <v>7.6230000000000011</v>
      </c>
      <c r="H30" s="11">
        <v>0.14166666666666666</v>
      </c>
      <c r="I30" s="11">
        <f t="shared" si="0"/>
        <v>3.3730158730158727E-3</v>
      </c>
      <c r="J30" s="7">
        <f t="shared" si="1"/>
        <v>12.352941176470589</v>
      </c>
      <c r="K30" s="12"/>
    </row>
    <row r="31" spans="1:11" x14ac:dyDescent="0.25">
      <c r="A31" s="2">
        <v>42744</v>
      </c>
      <c r="B31" t="s">
        <v>10</v>
      </c>
      <c r="C31" t="s">
        <v>17</v>
      </c>
      <c r="D31" t="s">
        <v>7</v>
      </c>
      <c r="E31" s="8">
        <v>94</v>
      </c>
      <c r="F31">
        <v>49</v>
      </c>
      <c r="G31" s="9">
        <v>9.1180000000000003</v>
      </c>
      <c r="H31" s="11">
        <v>0.15509999999999999</v>
      </c>
      <c r="I31" s="11">
        <f t="shared" si="0"/>
        <v>3.1653061224489795E-3</v>
      </c>
      <c r="J31" s="7">
        <f t="shared" si="1"/>
        <v>13.163550397592953</v>
      </c>
      <c r="K31" s="12"/>
    </row>
    <row r="32" spans="1:11" x14ac:dyDescent="0.25">
      <c r="A32" s="2">
        <v>42745</v>
      </c>
      <c r="B32" t="s">
        <v>18</v>
      </c>
      <c r="C32" t="s">
        <v>17</v>
      </c>
      <c r="D32" t="s">
        <v>6</v>
      </c>
      <c r="E32" s="8">
        <v>241</v>
      </c>
      <c r="F32">
        <v>37</v>
      </c>
      <c r="G32" s="9">
        <v>22.350999999999999</v>
      </c>
      <c r="H32" s="11">
        <v>0.32598611111111109</v>
      </c>
      <c r="I32" s="11">
        <f t="shared" si="0"/>
        <v>8.8104354354354344E-3</v>
      </c>
      <c r="J32" s="7">
        <f t="shared" si="1"/>
        <v>4.7292403391419198</v>
      </c>
      <c r="K32" s="12"/>
    </row>
    <row r="33" spans="1:11" x14ac:dyDescent="0.25">
      <c r="A33" s="2">
        <v>42745</v>
      </c>
      <c r="B33" t="s">
        <v>22</v>
      </c>
      <c r="C33" t="s">
        <v>13</v>
      </c>
      <c r="D33" t="s">
        <v>5</v>
      </c>
      <c r="E33" s="8">
        <v>150</v>
      </c>
      <c r="F33">
        <v>55</v>
      </c>
      <c r="G33" s="9">
        <v>15.75</v>
      </c>
      <c r="H33" s="11">
        <v>0.29155594405594409</v>
      </c>
      <c r="I33" s="11">
        <f t="shared" si="0"/>
        <v>5.3010171646535294E-3</v>
      </c>
      <c r="J33" s="7">
        <f t="shared" si="1"/>
        <v>7.8601267214327111</v>
      </c>
      <c r="K33" s="12"/>
    </row>
    <row r="34" spans="1:11" x14ac:dyDescent="0.25">
      <c r="A34" s="2">
        <v>42745</v>
      </c>
      <c r="B34" t="s">
        <v>21</v>
      </c>
      <c r="C34" t="s">
        <v>17</v>
      </c>
      <c r="D34" t="s">
        <v>3</v>
      </c>
      <c r="E34" s="8">
        <v>60</v>
      </c>
      <c r="F34">
        <v>43</v>
      </c>
      <c r="G34" s="9">
        <v>6.93</v>
      </c>
      <c r="H34" s="11">
        <v>0.16952083333333334</v>
      </c>
      <c r="I34" s="11">
        <f t="shared" si="0"/>
        <v>3.94234496124031E-3</v>
      </c>
      <c r="J34" s="7">
        <f t="shared" si="1"/>
        <v>10.569005776084552</v>
      </c>
      <c r="K34" s="12"/>
    </row>
    <row r="35" spans="1:11" x14ac:dyDescent="0.25">
      <c r="A35" s="2">
        <v>42745</v>
      </c>
      <c r="B35" t="s">
        <v>19</v>
      </c>
      <c r="C35" t="s">
        <v>17</v>
      </c>
      <c r="D35" t="s">
        <v>4</v>
      </c>
      <c r="E35" s="8">
        <v>72</v>
      </c>
      <c r="F35">
        <v>50</v>
      </c>
      <c r="G35" s="9">
        <v>11.016000000000002</v>
      </c>
      <c r="H35" s="11">
        <v>0.16716666666666666</v>
      </c>
      <c r="I35" s="11">
        <f t="shared" si="0"/>
        <v>3.3433333333333331E-3</v>
      </c>
      <c r="J35" s="7">
        <f t="shared" si="1"/>
        <v>12.462612163509473</v>
      </c>
      <c r="K35" s="12"/>
    </row>
    <row r="36" spans="1:11" x14ac:dyDescent="0.25">
      <c r="A36" s="2">
        <v>42745</v>
      </c>
      <c r="B36" t="s">
        <v>10</v>
      </c>
      <c r="C36" t="s">
        <v>17</v>
      </c>
      <c r="D36" t="s">
        <v>7</v>
      </c>
      <c r="E36" s="8">
        <v>70</v>
      </c>
      <c r="F36">
        <v>58</v>
      </c>
      <c r="G36" s="9">
        <v>7.7770000000000001</v>
      </c>
      <c r="H36" s="11">
        <v>0.15763888888888888</v>
      </c>
      <c r="I36" s="11">
        <f t="shared" si="0"/>
        <v>2.717911877394636E-3</v>
      </c>
      <c r="J36" s="7">
        <f t="shared" si="1"/>
        <v>15.330396475770925</v>
      </c>
      <c r="K36" s="12"/>
    </row>
    <row r="37" spans="1:11" x14ac:dyDescent="0.25">
      <c r="A37" s="2">
        <v>42748</v>
      </c>
      <c r="B37" t="s">
        <v>18</v>
      </c>
      <c r="C37" t="s">
        <v>17</v>
      </c>
      <c r="D37" t="s">
        <v>6</v>
      </c>
      <c r="E37" s="8">
        <v>203</v>
      </c>
      <c r="F37">
        <v>41</v>
      </c>
      <c r="G37" s="9">
        <v>24.643999999999995</v>
      </c>
      <c r="H37" s="11">
        <v>0.32937499999999997</v>
      </c>
      <c r="I37" s="11">
        <f t="shared" si="0"/>
        <v>8.0335365853658539E-3</v>
      </c>
      <c r="J37" s="7">
        <f t="shared" si="1"/>
        <v>5.1865907653383942</v>
      </c>
      <c r="K37" s="12"/>
    </row>
    <row r="38" spans="1:11" x14ac:dyDescent="0.25">
      <c r="A38" s="2">
        <v>42748</v>
      </c>
      <c r="B38" t="s">
        <v>20</v>
      </c>
      <c r="C38" t="s">
        <v>17</v>
      </c>
      <c r="D38" t="s">
        <v>5</v>
      </c>
      <c r="E38" s="8">
        <v>147</v>
      </c>
      <c r="F38">
        <v>43</v>
      </c>
      <c r="G38" s="9">
        <v>14.993999999999998</v>
      </c>
      <c r="H38" s="11">
        <v>0.24254999999999999</v>
      </c>
      <c r="I38" s="11">
        <f t="shared" si="0"/>
        <v>5.6406976744186044E-3</v>
      </c>
      <c r="J38" s="7">
        <f t="shared" si="1"/>
        <v>7.3867931010788164</v>
      </c>
      <c r="K38" s="12"/>
    </row>
    <row r="39" spans="1:11" x14ac:dyDescent="0.25">
      <c r="A39" s="2">
        <v>42748</v>
      </c>
      <c r="B39" t="s">
        <v>19</v>
      </c>
      <c r="C39" t="s">
        <v>17</v>
      </c>
      <c r="D39" t="s">
        <v>4</v>
      </c>
      <c r="E39" s="8">
        <v>77</v>
      </c>
      <c r="F39">
        <v>44</v>
      </c>
      <c r="G39" s="9">
        <v>6.9690000000000012</v>
      </c>
      <c r="H39" s="11">
        <v>0.17708333333333337</v>
      </c>
      <c r="I39" s="11">
        <f t="shared" si="0"/>
        <v>4.0246212121212129E-3</v>
      </c>
      <c r="J39" s="7">
        <f t="shared" si="1"/>
        <v>10.352941176470585</v>
      </c>
      <c r="K39" s="12"/>
    </row>
    <row r="40" spans="1:11" x14ac:dyDescent="0.25">
      <c r="A40" s="2">
        <v>42748</v>
      </c>
      <c r="B40" t="s">
        <v>21</v>
      </c>
      <c r="C40" t="s">
        <v>17</v>
      </c>
      <c r="D40" t="s">
        <v>3</v>
      </c>
      <c r="E40" s="8">
        <v>77</v>
      </c>
      <c r="F40">
        <v>43</v>
      </c>
      <c r="G40" s="9">
        <v>10.1</v>
      </c>
      <c r="H40" s="11">
        <v>0.16645833333333332</v>
      </c>
      <c r="I40" s="11">
        <f t="shared" si="0"/>
        <v>3.8711240310077516E-3</v>
      </c>
      <c r="J40" s="7">
        <f t="shared" si="1"/>
        <v>10.763454317897372</v>
      </c>
      <c r="K40" s="12"/>
    </row>
    <row r="41" spans="1:11" x14ac:dyDescent="0.25">
      <c r="A41" s="2">
        <v>42748</v>
      </c>
      <c r="B41" t="s">
        <v>10</v>
      </c>
      <c r="C41" t="s">
        <v>17</v>
      </c>
      <c r="D41" t="s">
        <v>7</v>
      </c>
      <c r="E41" s="8">
        <v>88</v>
      </c>
      <c r="F41">
        <v>43</v>
      </c>
      <c r="G41" s="9">
        <v>11.172000000000001</v>
      </c>
      <c r="H41" s="11">
        <v>0.16912499999999997</v>
      </c>
      <c r="I41" s="11">
        <f t="shared" si="0"/>
        <v>3.9331395348837202E-3</v>
      </c>
      <c r="J41" s="7">
        <f t="shared" si="1"/>
        <v>10.593742301059375</v>
      </c>
      <c r="K41" s="12"/>
    </row>
    <row r="42" spans="1:11" x14ac:dyDescent="0.25">
      <c r="A42" s="2">
        <v>42749</v>
      </c>
      <c r="B42" t="s">
        <v>23</v>
      </c>
      <c r="C42" t="s">
        <v>13</v>
      </c>
      <c r="D42" t="s">
        <v>5</v>
      </c>
      <c r="E42" s="8">
        <v>168</v>
      </c>
      <c r="F42">
        <v>46</v>
      </c>
      <c r="G42" s="9">
        <v>14.647</v>
      </c>
      <c r="H42" s="11">
        <v>0.33194444444444443</v>
      </c>
      <c r="I42" s="11">
        <f t="shared" si="0"/>
        <v>7.2161835748792268E-3</v>
      </c>
      <c r="J42" s="7">
        <f t="shared" si="1"/>
        <v>5.7740585774058575</v>
      </c>
      <c r="K42" s="12"/>
    </row>
    <row r="43" spans="1:11" x14ac:dyDescent="0.25">
      <c r="A43" s="2">
        <v>42749</v>
      </c>
      <c r="B43" t="s">
        <v>21</v>
      </c>
      <c r="C43" t="s">
        <v>17</v>
      </c>
      <c r="D43" t="s">
        <v>3</v>
      </c>
      <c r="E43" s="8">
        <v>62</v>
      </c>
      <c r="F43">
        <v>26</v>
      </c>
      <c r="G43" s="9">
        <v>5.8280000000000003</v>
      </c>
      <c r="H43" s="11">
        <v>0.16952083333333334</v>
      </c>
      <c r="I43" s="11">
        <f t="shared" si="0"/>
        <v>6.5200320512820518E-3</v>
      </c>
      <c r="J43" s="7">
        <f t="shared" si="1"/>
        <v>6.3905616320511243</v>
      </c>
      <c r="K43" s="12"/>
    </row>
    <row r="44" spans="1:11" x14ac:dyDescent="0.25">
      <c r="A44" s="2">
        <v>42749</v>
      </c>
      <c r="B44" t="s">
        <v>18</v>
      </c>
      <c r="C44" t="s">
        <v>17</v>
      </c>
      <c r="D44" t="s">
        <v>6</v>
      </c>
      <c r="E44" s="8">
        <v>244</v>
      </c>
      <c r="F44">
        <v>42</v>
      </c>
      <c r="G44" s="9">
        <v>25.375999999999998</v>
      </c>
      <c r="H44" s="11">
        <v>0.24462500000000001</v>
      </c>
      <c r="I44" s="11">
        <f t="shared" si="0"/>
        <v>5.8244047619047624E-3</v>
      </c>
      <c r="J44" s="7">
        <f t="shared" si="1"/>
        <v>7.1538068472151251</v>
      </c>
      <c r="K44" s="12"/>
    </row>
    <row r="45" spans="1:11" x14ac:dyDescent="0.25">
      <c r="A45" s="2">
        <v>42749</v>
      </c>
      <c r="B45" t="s">
        <v>19</v>
      </c>
      <c r="C45" t="s">
        <v>17</v>
      </c>
      <c r="D45" t="s">
        <v>4</v>
      </c>
      <c r="E45" s="8">
        <v>97</v>
      </c>
      <c r="F45">
        <v>60</v>
      </c>
      <c r="G45" s="9">
        <v>9.2149999999999981</v>
      </c>
      <c r="H45" s="11">
        <v>0.16011217948717948</v>
      </c>
      <c r="I45" s="11">
        <f t="shared" si="0"/>
        <v>2.6685363247863246E-3</v>
      </c>
      <c r="J45" s="7">
        <f t="shared" si="1"/>
        <v>15.614052647382644</v>
      </c>
      <c r="K45" s="12"/>
    </row>
    <row r="46" spans="1:11" x14ac:dyDescent="0.25">
      <c r="A46" s="2">
        <v>42749</v>
      </c>
      <c r="B46" t="s">
        <v>10</v>
      </c>
      <c r="C46" t="s">
        <v>17</v>
      </c>
      <c r="D46" t="s">
        <v>7</v>
      </c>
      <c r="E46" s="8">
        <v>67</v>
      </c>
      <c r="F46">
        <v>40</v>
      </c>
      <c r="G46" s="9">
        <v>7.4740000000000011</v>
      </c>
      <c r="H46" s="11">
        <v>0.11515624999999999</v>
      </c>
      <c r="I46" s="11">
        <f t="shared" si="0"/>
        <v>2.8789062499999995E-3</v>
      </c>
      <c r="J46" s="7">
        <f t="shared" si="1"/>
        <v>14.473089099954771</v>
      </c>
      <c r="K46" s="12"/>
    </row>
    <row r="47" spans="1:11" x14ac:dyDescent="0.25">
      <c r="A47" s="2">
        <v>42750</v>
      </c>
      <c r="B47" t="s">
        <v>18</v>
      </c>
      <c r="C47" t="s">
        <v>17</v>
      </c>
      <c r="D47" t="s">
        <v>6</v>
      </c>
      <c r="E47" s="8">
        <v>242</v>
      </c>
      <c r="F47">
        <v>17</v>
      </c>
      <c r="G47" s="9">
        <v>27.84</v>
      </c>
      <c r="H47" s="11">
        <v>0.22594444444444442</v>
      </c>
      <c r="I47" s="11">
        <f t="shared" si="0"/>
        <v>1.3290849673202612E-2</v>
      </c>
      <c r="J47" s="7">
        <f t="shared" si="1"/>
        <v>3.1349889353331695</v>
      </c>
      <c r="K47" s="12"/>
    </row>
    <row r="48" spans="1:11" x14ac:dyDescent="0.25">
      <c r="A48" s="2">
        <v>42750</v>
      </c>
      <c r="B48" t="s">
        <v>20</v>
      </c>
      <c r="C48" t="s">
        <v>17</v>
      </c>
      <c r="D48" t="s">
        <v>5</v>
      </c>
      <c r="E48" s="8">
        <v>174</v>
      </c>
      <c r="F48">
        <v>24</v>
      </c>
      <c r="G48" s="9">
        <v>17.954000000000001</v>
      </c>
      <c r="H48" s="11">
        <v>0.16706249999999997</v>
      </c>
      <c r="I48" s="11">
        <f t="shared" si="0"/>
        <v>6.9609374999999992E-3</v>
      </c>
      <c r="J48" s="7">
        <f t="shared" si="1"/>
        <v>5.9857837635615425</v>
      </c>
      <c r="K48" s="12"/>
    </row>
    <row r="49" spans="1:11" x14ac:dyDescent="0.25">
      <c r="A49" s="2">
        <v>42750</v>
      </c>
      <c r="B49" t="s">
        <v>10</v>
      </c>
      <c r="C49" t="s">
        <v>17</v>
      </c>
      <c r="D49" t="s">
        <v>7</v>
      </c>
      <c r="E49" s="8">
        <v>88</v>
      </c>
      <c r="F49">
        <v>30</v>
      </c>
      <c r="G49" s="9">
        <v>13.038000000000002</v>
      </c>
      <c r="H49" s="11">
        <v>0.15430555555555553</v>
      </c>
      <c r="I49" s="11">
        <f t="shared" si="0"/>
        <v>5.1435185185185178E-3</v>
      </c>
      <c r="J49" s="7">
        <f t="shared" si="1"/>
        <v>8.1008100810081025</v>
      </c>
      <c r="K49" s="12"/>
    </row>
    <row r="50" spans="1:11" x14ac:dyDescent="0.25">
      <c r="A50" s="2">
        <v>42750</v>
      </c>
      <c r="B50" t="s">
        <v>21</v>
      </c>
      <c r="C50" t="s">
        <v>17</v>
      </c>
      <c r="D50" t="s">
        <v>3</v>
      </c>
      <c r="E50" s="8">
        <v>82</v>
      </c>
      <c r="F50">
        <v>38</v>
      </c>
      <c r="G50" s="9">
        <v>11.385</v>
      </c>
      <c r="H50" s="11">
        <v>0.14663194444444444</v>
      </c>
      <c r="I50" s="11">
        <f t="shared" si="0"/>
        <v>3.858735380116959E-3</v>
      </c>
      <c r="J50" s="7">
        <f t="shared" si="1"/>
        <v>10.798010892730288</v>
      </c>
      <c r="K50" s="12"/>
    </row>
    <row r="51" spans="1:11" x14ac:dyDescent="0.25">
      <c r="A51" s="2">
        <v>42750</v>
      </c>
      <c r="B51" t="s">
        <v>19</v>
      </c>
      <c r="C51" t="s">
        <v>17</v>
      </c>
      <c r="D51" t="s">
        <v>4</v>
      </c>
      <c r="E51" s="8">
        <v>85</v>
      </c>
      <c r="F51">
        <v>51</v>
      </c>
      <c r="G51" s="9">
        <v>11.662000000000001</v>
      </c>
      <c r="H51" s="11">
        <v>0.13485576923076922</v>
      </c>
      <c r="I51" s="11">
        <f t="shared" si="0"/>
        <v>2.6442307692307689E-3</v>
      </c>
      <c r="J51" s="7">
        <f t="shared" si="1"/>
        <v>15.75757575757576</v>
      </c>
      <c r="K51" s="12"/>
    </row>
    <row r="52" spans="1:11" x14ac:dyDescent="0.25">
      <c r="A52" s="2">
        <v>42751</v>
      </c>
      <c r="B52" t="s">
        <v>20</v>
      </c>
      <c r="C52" t="s">
        <v>17</v>
      </c>
      <c r="D52" t="s">
        <v>5</v>
      </c>
      <c r="E52" s="8">
        <v>156</v>
      </c>
      <c r="F52">
        <v>19</v>
      </c>
      <c r="G52" s="9">
        <v>19.285</v>
      </c>
      <c r="H52" s="11">
        <v>0.18356249999999999</v>
      </c>
      <c r="I52" s="11">
        <f t="shared" si="0"/>
        <v>9.6611842105263149E-3</v>
      </c>
      <c r="J52" s="7">
        <f t="shared" si="1"/>
        <v>4.3127908296447623</v>
      </c>
      <c r="K52" s="12"/>
    </row>
    <row r="53" spans="1:11" x14ac:dyDescent="0.25">
      <c r="A53" s="2">
        <v>42751</v>
      </c>
      <c r="B53" t="s">
        <v>18</v>
      </c>
      <c r="C53" t="s">
        <v>17</v>
      </c>
      <c r="D53" t="s">
        <v>6</v>
      </c>
      <c r="E53" s="8">
        <v>195</v>
      </c>
      <c r="F53">
        <v>53</v>
      </c>
      <c r="G53" s="9">
        <v>24.335999999999999</v>
      </c>
      <c r="H53" s="11">
        <v>0.30625000000000002</v>
      </c>
      <c r="I53" s="11">
        <f t="shared" si="0"/>
        <v>5.7783018867924533E-3</v>
      </c>
      <c r="J53" s="7">
        <f t="shared" si="1"/>
        <v>7.2108843537414957</v>
      </c>
      <c r="K53" s="12"/>
    </row>
    <row r="54" spans="1:11" x14ac:dyDescent="0.25">
      <c r="A54" s="2">
        <v>42751</v>
      </c>
      <c r="B54" t="s">
        <v>23</v>
      </c>
      <c r="C54" t="s">
        <v>13</v>
      </c>
      <c r="D54" t="s">
        <v>3</v>
      </c>
      <c r="E54" s="8">
        <v>67</v>
      </c>
      <c r="F54">
        <v>53</v>
      </c>
      <c r="G54" s="9">
        <v>9.6820000000000004</v>
      </c>
      <c r="H54" s="11">
        <v>0.23406250000000001</v>
      </c>
      <c r="I54" s="11">
        <f t="shared" si="0"/>
        <v>4.4162735849056604E-3</v>
      </c>
      <c r="J54" s="7">
        <f t="shared" si="1"/>
        <v>9.4348019581664442</v>
      </c>
      <c r="K54" s="12"/>
    </row>
    <row r="55" spans="1:11" x14ac:dyDescent="0.25">
      <c r="A55" s="2">
        <v>42751</v>
      </c>
      <c r="B55" t="s">
        <v>19</v>
      </c>
      <c r="C55" t="s">
        <v>17</v>
      </c>
      <c r="D55" t="s">
        <v>4</v>
      </c>
      <c r="E55" s="8">
        <v>102</v>
      </c>
      <c r="F55">
        <v>42</v>
      </c>
      <c r="G55" s="9">
        <v>14.994000000000002</v>
      </c>
      <c r="H55" s="11">
        <v>0.18239583333333337</v>
      </c>
      <c r="I55" s="11">
        <f t="shared" si="0"/>
        <v>4.3427579365079372E-3</v>
      </c>
      <c r="J55" s="7">
        <f t="shared" si="1"/>
        <v>9.5945174186179294</v>
      </c>
      <c r="K55" s="12"/>
    </row>
    <row r="56" spans="1:11" x14ac:dyDescent="0.25">
      <c r="A56" s="2">
        <v>42751</v>
      </c>
      <c r="B56" t="s">
        <v>10</v>
      </c>
      <c r="C56" t="s">
        <v>17</v>
      </c>
      <c r="D56" t="s">
        <v>7</v>
      </c>
      <c r="E56" s="8">
        <v>77</v>
      </c>
      <c r="F56">
        <v>53</v>
      </c>
      <c r="G56" s="9">
        <v>8.2449999999999992</v>
      </c>
      <c r="H56" s="11">
        <v>0.16763194444444443</v>
      </c>
      <c r="I56" s="11">
        <f t="shared" si="0"/>
        <v>3.1628668763102725E-3</v>
      </c>
      <c r="J56" s="7">
        <f t="shared" si="1"/>
        <v>13.173702307469242</v>
      </c>
      <c r="K56" s="12"/>
    </row>
    <row r="57" spans="1:11" x14ac:dyDescent="0.25">
      <c r="A57" s="2">
        <v>42752</v>
      </c>
      <c r="B57" t="s">
        <v>24</v>
      </c>
      <c r="C57" t="s">
        <v>13</v>
      </c>
      <c r="D57" t="s">
        <v>3</v>
      </c>
      <c r="E57" s="8">
        <v>76</v>
      </c>
      <c r="F57">
        <v>32</v>
      </c>
      <c r="G57" s="9">
        <v>10.6</v>
      </c>
      <c r="H57" s="11">
        <v>0.25109722222222225</v>
      </c>
      <c r="I57" s="11">
        <f t="shared" si="0"/>
        <v>7.8467881944444453E-3</v>
      </c>
      <c r="J57" s="7">
        <f t="shared" si="1"/>
        <v>5.3100282095248632</v>
      </c>
      <c r="K57" s="12"/>
    </row>
    <row r="58" spans="1:11" x14ac:dyDescent="0.25">
      <c r="A58" s="2">
        <v>42752</v>
      </c>
      <c r="B58" t="s">
        <v>19</v>
      </c>
      <c r="C58" t="s">
        <v>17</v>
      </c>
      <c r="D58" t="s">
        <v>4</v>
      </c>
      <c r="E58" s="8">
        <v>85</v>
      </c>
      <c r="F58">
        <v>25</v>
      </c>
      <c r="G58" s="9">
        <v>8.1620000000000008</v>
      </c>
      <c r="H58" s="11">
        <v>0.21386805555555558</v>
      </c>
      <c r="I58" s="11">
        <f t="shared" si="0"/>
        <v>8.5547222222222222E-3</v>
      </c>
      <c r="J58" s="7">
        <f t="shared" si="1"/>
        <v>4.8706042796376261</v>
      </c>
      <c r="K58" s="12"/>
    </row>
    <row r="59" spans="1:11" x14ac:dyDescent="0.25">
      <c r="A59" s="2">
        <v>42752</v>
      </c>
      <c r="B59" t="s">
        <v>20</v>
      </c>
      <c r="C59" t="s">
        <v>17</v>
      </c>
      <c r="D59" t="s">
        <v>5</v>
      </c>
      <c r="E59" s="8">
        <v>185</v>
      </c>
      <c r="F59">
        <v>33</v>
      </c>
      <c r="G59" s="9">
        <v>22.644000000000002</v>
      </c>
      <c r="H59" s="11">
        <v>0.29943910256410255</v>
      </c>
      <c r="I59" s="11">
        <f t="shared" si="0"/>
        <v>9.0739121989121992E-3</v>
      </c>
      <c r="J59" s="7">
        <f t="shared" si="1"/>
        <v>4.5919186513245922</v>
      </c>
      <c r="K59" s="12"/>
    </row>
    <row r="60" spans="1:11" x14ac:dyDescent="0.25">
      <c r="A60" s="2">
        <v>42752</v>
      </c>
      <c r="B60" t="s">
        <v>18</v>
      </c>
      <c r="C60" t="s">
        <v>17</v>
      </c>
      <c r="D60" t="s">
        <v>6</v>
      </c>
      <c r="E60" s="8">
        <v>205</v>
      </c>
      <c r="F60">
        <v>31</v>
      </c>
      <c r="G60" s="9">
        <v>27.265000000000001</v>
      </c>
      <c r="H60" s="11">
        <v>0.15781249999999999</v>
      </c>
      <c r="I60" s="11">
        <f t="shared" si="0"/>
        <v>5.0907258064516129E-3</v>
      </c>
      <c r="J60" s="7">
        <f t="shared" si="1"/>
        <v>8.1848184818481862</v>
      </c>
      <c r="K60" s="12"/>
    </row>
    <row r="61" spans="1:11" x14ac:dyDescent="0.25">
      <c r="A61" s="2">
        <v>42752</v>
      </c>
      <c r="B61" t="s">
        <v>10</v>
      </c>
      <c r="C61" t="s">
        <v>17</v>
      </c>
      <c r="D61" t="s">
        <v>7</v>
      </c>
      <c r="E61" s="8">
        <v>79</v>
      </c>
      <c r="F61">
        <v>55</v>
      </c>
      <c r="G61" s="9">
        <v>8.8740000000000006</v>
      </c>
      <c r="H61" s="11">
        <v>0.2068888888888889</v>
      </c>
      <c r="I61" s="11">
        <f t="shared" si="0"/>
        <v>3.7616161616161616E-3</v>
      </c>
      <c r="J61" s="7">
        <f t="shared" si="1"/>
        <v>11.076799140708914</v>
      </c>
      <c r="K61" s="12"/>
    </row>
    <row r="62" spans="1:11" x14ac:dyDescent="0.25">
      <c r="A62" s="2">
        <v>42755</v>
      </c>
      <c r="B62" t="s">
        <v>23</v>
      </c>
      <c r="C62" t="s">
        <v>13</v>
      </c>
      <c r="D62" t="s">
        <v>5</v>
      </c>
      <c r="E62" s="8">
        <v>136</v>
      </c>
      <c r="F62">
        <v>21</v>
      </c>
      <c r="G62" s="9">
        <v>18.761999999999997</v>
      </c>
      <c r="H62" s="11">
        <v>0.166375</v>
      </c>
      <c r="I62" s="11">
        <f t="shared" si="0"/>
        <v>7.9226190476190481E-3</v>
      </c>
      <c r="J62" s="7">
        <f t="shared" si="1"/>
        <v>5.2592036063110443</v>
      </c>
      <c r="K62" s="12"/>
    </row>
    <row r="63" spans="1:11" x14ac:dyDescent="0.25">
      <c r="A63" s="2">
        <v>42755</v>
      </c>
      <c r="B63" t="s">
        <v>19</v>
      </c>
      <c r="C63" t="s">
        <v>17</v>
      </c>
      <c r="D63" t="s">
        <v>4</v>
      </c>
      <c r="E63" s="8">
        <v>102</v>
      </c>
      <c r="F63">
        <v>24</v>
      </c>
      <c r="G63" s="9">
        <v>15.453000000000001</v>
      </c>
      <c r="H63" s="11">
        <v>0.17354166666666668</v>
      </c>
      <c r="I63" s="11">
        <f t="shared" si="0"/>
        <v>7.2309027777777779E-3</v>
      </c>
      <c r="J63" s="7">
        <f t="shared" si="1"/>
        <v>5.7623049219687879</v>
      </c>
      <c r="K63" s="12"/>
    </row>
    <row r="64" spans="1:11" x14ac:dyDescent="0.25">
      <c r="A64" s="2">
        <v>42755</v>
      </c>
      <c r="B64" t="s">
        <v>18</v>
      </c>
      <c r="C64" t="s">
        <v>17</v>
      </c>
      <c r="D64" t="s">
        <v>6</v>
      </c>
      <c r="E64" s="8">
        <v>251</v>
      </c>
      <c r="F64">
        <v>46</v>
      </c>
      <c r="G64" s="9">
        <v>23.052000000000003</v>
      </c>
      <c r="H64" s="11">
        <v>0.25320833333333337</v>
      </c>
      <c r="I64" s="11">
        <f t="shared" si="0"/>
        <v>5.5045289855072468E-3</v>
      </c>
      <c r="J64" s="7">
        <f t="shared" si="1"/>
        <v>7.5695244363995382</v>
      </c>
      <c r="K64" s="12"/>
    </row>
    <row r="65" spans="1:11" x14ac:dyDescent="0.25">
      <c r="A65" s="2">
        <v>42755</v>
      </c>
      <c r="B65" t="s">
        <v>10</v>
      </c>
      <c r="C65" t="s">
        <v>17</v>
      </c>
      <c r="D65" t="s">
        <v>7</v>
      </c>
      <c r="E65" s="8">
        <v>90</v>
      </c>
      <c r="F65">
        <v>54</v>
      </c>
      <c r="G65" s="9">
        <v>12.978</v>
      </c>
      <c r="H65" s="11">
        <v>0.24319444444444446</v>
      </c>
      <c r="I65" s="11">
        <f t="shared" si="0"/>
        <v>4.5036008230452682E-3</v>
      </c>
      <c r="J65" s="7">
        <f t="shared" si="1"/>
        <v>9.2518560822387208</v>
      </c>
      <c r="K65" s="12"/>
    </row>
    <row r="66" spans="1:11" x14ac:dyDescent="0.25">
      <c r="A66" s="2">
        <v>42755</v>
      </c>
      <c r="B66" t="s">
        <v>21</v>
      </c>
      <c r="C66" t="s">
        <v>17</v>
      </c>
      <c r="D66" t="s">
        <v>3</v>
      </c>
      <c r="E66" s="8">
        <v>79</v>
      </c>
      <c r="F66">
        <v>54</v>
      </c>
      <c r="G66" s="9">
        <v>12.732999999999999</v>
      </c>
      <c r="H66" s="11">
        <v>0.16945833333333338</v>
      </c>
      <c r="I66" s="11">
        <f t="shared" ref="I66:I129" si="2">H66/F66</f>
        <v>3.138117283950618E-3</v>
      </c>
      <c r="J66" s="7">
        <f t="shared" ref="J66:J129" si="3">F66/(H66*24)</f>
        <v>13.277600196705185</v>
      </c>
      <c r="K66" s="12"/>
    </row>
    <row r="67" spans="1:11" x14ac:dyDescent="0.25">
      <c r="A67" s="2">
        <v>42756</v>
      </c>
      <c r="B67" t="s">
        <v>21</v>
      </c>
      <c r="C67" t="s">
        <v>17</v>
      </c>
      <c r="D67" t="s">
        <v>3</v>
      </c>
      <c r="E67" s="8">
        <v>59</v>
      </c>
      <c r="F67">
        <v>19</v>
      </c>
      <c r="G67" s="9">
        <v>6.4349999999999996</v>
      </c>
      <c r="H67" s="11">
        <v>0.16929166666666667</v>
      </c>
      <c r="I67" s="11">
        <f t="shared" si="2"/>
        <v>8.9100877192982465E-3</v>
      </c>
      <c r="J67" s="7">
        <f t="shared" si="3"/>
        <v>4.6763475264582812</v>
      </c>
      <c r="K67" s="12"/>
    </row>
    <row r="68" spans="1:11" x14ac:dyDescent="0.25">
      <c r="A68" s="2">
        <v>42756</v>
      </c>
      <c r="B68" t="s">
        <v>18</v>
      </c>
      <c r="C68" t="s">
        <v>17</v>
      </c>
      <c r="D68" t="s">
        <v>6</v>
      </c>
      <c r="E68" s="8">
        <v>227</v>
      </c>
      <c r="F68">
        <v>55</v>
      </c>
      <c r="G68" s="9">
        <v>29.795000000000002</v>
      </c>
      <c r="H68" s="11">
        <v>0.39803819444444449</v>
      </c>
      <c r="I68" s="11">
        <f t="shared" si="2"/>
        <v>7.2370580808080818E-3</v>
      </c>
      <c r="J68" s="7">
        <f t="shared" si="3"/>
        <v>5.757403934226021</v>
      </c>
      <c r="K68" s="12"/>
    </row>
    <row r="69" spans="1:11" x14ac:dyDescent="0.25">
      <c r="A69" s="2">
        <v>42756</v>
      </c>
      <c r="B69" t="s">
        <v>20</v>
      </c>
      <c r="C69" t="s">
        <v>17</v>
      </c>
      <c r="D69" t="s">
        <v>5</v>
      </c>
      <c r="E69" s="8">
        <v>145</v>
      </c>
      <c r="F69">
        <v>55</v>
      </c>
      <c r="G69" s="9">
        <v>15.515000000000001</v>
      </c>
      <c r="H69" s="11">
        <v>0.23004807692307691</v>
      </c>
      <c r="I69" s="11">
        <f t="shared" si="2"/>
        <v>4.1826923076923074E-3</v>
      </c>
      <c r="J69" s="7">
        <f t="shared" si="3"/>
        <v>9.9616858237547898</v>
      </c>
      <c r="K69" s="12"/>
    </row>
    <row r="70" spans="1:11" x14ac:dyDescent="0.25">
      <c r="A70" s="2">
        <v>42756</v>
      </c>
      <c r="B70" t="s">
        <v>19</v>
      </c>
      <c r="C70" t="s">
        <v>17</v>
      </c>
      <c r="D70" t="s">
        <v>4</v>
      </c>
      <c r="E70" s="8">
        <v>101</v>
      </c>
      <c r="F70">
        <v>55</v>
      </c>
      <c r="G70" s="9">
        <v>11.737</v>
      </c>
      <c r="H70" s="11">
        <v>0.17184027777777774</v>
      </c>
      <c r="I70" s="11">
        <f t="shared" si="2"/>
        <v>3.1243686868686863E-3</v>
      </c>
      <c r="J70" s="7">
        <f t="shared" si="3"/>
        <v>13.336027480299053</v>
      </c>
      <c r="K70" s="12"/>
    </row>
    <row r="71" spans="1:11" x14ac:dyDescent="0.25">
      <c r="A71" s="2">
        <v>42756</v>
      </c>
      <c r="B71" t="s">
        <v>10</v>
      </c>
      <c r="C71" t="s">
        <v>17</v>
      </c>
      <c r="D71" t="s">
        <v>7</v>
      </c>
      <c r="E71" s="8">
        <v>89</v>
      </c>
      <c r="F71">
        <v>53</v>
      </c>
      <c r="G71" s="9">
        <v>13.534000000000001</v>
      </c>
      <c r="H71" s="11">
        <v>0.14690705128205128</v>
      </c>
      <c r="I71" s="11">
        <f t="shared" si="2"/>
        <v>2.7718311562651187E-3</v>
      </c>
      <c r="J71" s="7">
        <f t="shared" si="3"/>
        <v>15.032180647976437</v>
      </c>
      <c r="K71" s="12"/>
    </row>
    <row r="72" spans="1:11" x14ac:dyDescent="0.25">
      <c r="A72" s="2">
        <v>42757</v>
      </c>
      <c r="B72" t="s">
        <v>19</v>
      </c>
      <c r="C72" t="s">
        <v>17</v>
      </c>
      <c r="D72" t="s">
        <v>4</v>
      </c>
      <c r="E72" s="8">
        <v>78</v>
      </c>
      <c r="F72">
        <v>17</v>
      </c>
      <c r="G72" s="9">
        <v>8.17</v>
      </c>
      <c r="H72" s="11">
        <v>0.16981249999999995</v>
      </c>
      <c r="I72" s="11">
        <f t="shared" si="2"/>
        <v>9.9889705882352919E-3</v>
      </c>
      <c r="J72" s="7">
        <f t="shared" si="3"/>
        <v>4.1712673291620668</v>
      </c>
      <c r="K72" s="12"/>
    </row>
    <row r="73" spans="1:11" x14ac:dyDescent="0.25">
      <c r="A73" s="2">
        <v>42757</v>
      </c>
      <c r="B73" t="s">
        <v>10</v>
      </c>
      <c r="C73" t="s">
        <v>17</v>
      </c>
      <c r="D73" t="s">
        <v>7</v>
      </c>
      <c r="E73" s="8">
        <v>67</v>
      </c>
      <c r="F73">
        <v>35</v>
      </c>
      <c r="G73" s="9">
        <v>8.3519999999999985</v>
      </c>
      <c r="H73" s="11">
        <v>0.22934722222222223</v>
      </c>
      <c r="I73" s="11">
        <f t="shared" si="2"/>
        <v>6.552777777777778E-3</v>
      </c>
      <c r="J73" s="7">
        <f t="shared" si="3"/>
        <v>6.3586265366680799</v>
      </c>
      <c r="K73" s="12"/>
    </row>
    <row r="74" spans="1:11" x14ac:dyDescent="0.25">
      <c r="A74" s="2">
        <v>42757</v>
      </c>
      <c r="B74" t="s">
        <v>20</v>
      </c>
      <c r="C74" t="s">
        <v>17</v>
      </c>
      <c r="D74" t="s">
        <v>5</v>
      </c>
      <c r="E74" s="8">
        <v>145</v>
      </c>
      <c r="F74">
        <v>44</v>
      </c>
      <c r="G74" s="9">
        <v>18.269999999999996</v>
      </c>
      <c r="H74" s="11">
        <v>0.25425347222222222</v>
      </c>
      <c r="I74" s="11">
        <f t="shared" si="2"/>
        <v>5.7784880050505052E-3</v>
      </c>
      <c r="J74" s="7">
        <f t="shared" si="3"/>
        <v>7.2106520996927284</v>
      </c>
      <c r="K74" s="12"/>
    </row>
    <row r="75" spans="1:11" x14ac:dyDescent="0.25">
      <c r="A75" s="2">
        <v>42757</v>
      </c>
      <c r="B75" t="s">
        <v>18</v>
      </c>
      <c r="C75" t="s">
        <v>17</v>
      </c>
      <c r="D75" t="s">
        <v>6</v>
      </c>
      <c r="E75" s="8">
        <v>247</v>
      </c>
      <c r="F75">
        <v>58</v>
      </c>
      <c r="G75" s="9">
        <v>25.934999999999999</v>
      </c>
      <c r="H75" s="11">
        <v>0.25039583333333332</v>
      </c>
      <c r="I75" s="11">
        <f t="shared" si="2"/>
        <v>4.3171695402298852E-3</v>
      </c>
      <c r="J75" s="7">
        <f t="shared" si="3"/>
        <v>9.6513853065978878</v>
      </c>
      <c r="K75" s="12"/>
    </row>
    <row r="76" spans="1:11" x14ac:dyDescent="0.25">
      <c r="A76" s="2">
        <v>42757</v>
      </c>
      <c r="B76" t="s">
        <v>21</v>
      </c>
      <c r="C76" t="s">
        <v>17</v>
      </c>
      <c r="D76" t="s">
        <v>3</v>
      </c>
      <c r="E76" s="8">
        <v>74</v>
      </c>
      <c r="F76">
        <v>42</v>
      </c>
      <c r="G76" s="9">
        <v>7.7759999999999989</v>
      </c>
      <c r="H76" s="11">
        <v>0.17095138888888886</v>
      </c>
      <c r="I76" s="11">
        <f t="shared" si="2"/>
        <v>4.0702711640211633E-3</v>
      </c>
      <c r="J76" s="7">
        <f t="shared" si="3"/>
        <v>10.236828208148841</v>
      </c>
      <c r="K76" s="12"/>
    </row>
    <row r="77" spans="1:11" x14ac:dyDescent="0.25">
      <c r="A77" s="2">
        <v>42758</v>
      </c>
      <c r="B77" t="s">
        <v>18</v>
      </c>
      <c r="C77" t="s">
        <v>17</v>
      </c>
      <c r="D77" t="s">
        <v>6</v>
      </c>
      <c r="E77" s="8">
        <v>208</v>
      </c>
      <c r="F77">
        <v>31</v>
      </c>
      <c r="G77" s="9">
        <v>19.635000000000002</v>
      </c>
      <c r="H77" s="11">
        <v>0.18025000000000002</v>
      </c>
      <c r="I77" s="11">
        <f t="shared" si="2"/>
        <v>5.8145161290322584E-3</v>
      </c>
      <c r="J77" s="7">
        <f t="shared" si="3"/>
        <v>7.1659731853906603</v>
      </c>
      <c r="K77" s="12"/>
    </row>
    <row r="78" spans="1:11" x14ac:dyDescent="0.25">
      <c r="A78" s="2">
        <v>42758</v>
      </c>
      <c r="B78" t="s">
        <v>20</v>
      </c>
      <c r="C78" t="s">
        <v>17</v>
      </c>
      <c r="D78" t="s">
        <v>5</v>
      </c>
      <c r="E78" s="8">
        <v>129</v>
      </c>
      <c r="F78">
        <v>36</v>
      </c>
      <c r="G78" s="9">
        <v>12.9</v>
      </c>
      <c r="H78" s="11">
        <v>0.21293269230769232</v>
      </c>
      <c r="I78" s="11">
        <f t="shared" si="2"/>
        <v>5.9147970085470089E-3</v>
      </c>
      <c r="J78" s="7">
        <f t="shared" si="3"/>
        <v>7.044479566493564</v>
      </c>
      <c r="K78" s="12"/>
    </row>
    <row r="79" spans="1:11" x14ac:dyDescent="0.25">
      <c r="A79" s="2">
        <v>42758</v>
      </c>
      <c r="B79" t="s">
        <v>19</v>
      </c>
      <c r="C79" t="s">
        <v>17</v>
      </c>
      <c r="D79" t="s">
        <v>4</v>
      </c>
      <c r="E79" s="8">
        <v>104</v>
      </c>
      <c r="F79">
        <v>40</v>
      </c>
      <c r="G79" s="9">
        <v>9.7759999999999998</v>
      </c>
      <c r="H79" s="11">
        <v>0.16986666666666669</v>
      </c>
      <c r="I79" s="11">
        <f t="shared" si="2"/>
        <v>4.2466666666666677E-3</v>
      </c>
      <c r="J79" s="7">
        <f t="shared" si="3"/>
        <v>9.811616954474097</v>
      </c>
      <c r="K79" s="12"/>
    </row>
    <row r="80" spans="1:11" x14ac:dyDescent="0.25">
      <c r="A80" s="2">
        <v>42758</v>
      </c>
      <c r="B80" t="s">
        <v>10</v>
      </c>
      <c r="C80" t="s">
        <v>17</v>
      </c>
      <c r="D80" t="s">
        <v>7</v>
      </c>
      <c r="E80" s="8">
        <v>80</v>
      </c>
      <c r="F80">
        <v>30</v>
      </c>
      <c r="G80" s="9">
        <v>11.871999999999998</v>
      </c>
      <c r="H80" s="11">
        <v>0.13600000000000001</v>
      </c>
      <c r="I80" s="11">
        <f t="shared" si="2"/>
        <v>4.5333333333333337E-3</v>
      </c>
      <c r="J80" s="7">
        <f t="shared" si="3"/>
        <v>9.1911764705882355</v>
      </c>
      <c r="K80" s="12"/>
    </row>
    <row r="81" spans="1:11" x14ac:dyDescent="0.25">
      <c r="A81" s="2">
        <v>42758</v>
      </c>
      <c r="B81" t="s">
        <v>21</v>
      </c>
      <c r="C81" t="s">
        <v>17</v>
      </c>
      <c r="D81" t="s">
        <v>3</v>
      </c>
      <c r="E81" s="8">
        <v>56</v>
      </c>
      <c r="F81">
        <v>46</v>
      </c>
      <c r="G81" s="9">
        <v>6.6330000000000009</v>
      </c>
      <c r="H81" s="11">
        <v>0.16527777777777777</v>
      </c>
      <c r="I81" s="11">
        <f t="shared" si="2"/>
        <v>3.5929951690821253E-3</v>
      </c>
      <c r="J81" s="7">
        <f t="shared" si="3"/>
        <v>11.596638655462185</v>
      </c>
      <c r="K81" s="12"/>
    </row>
    <row r="82" spans="1:11" x14ac:dyDescent="0.25">
      <c r="A82" s="2">
        <v>42759</v>
      </c>
      <c r="B82" t="s">
        <v>18</v>
      </c>
      <c r="C82" t="s">
        <v>17</v>
      </c>
      <c r="D82" t="s">
        <v>6</v>
      </c>
      <c r="E82" s="8">
        <v>210</v>
      </c>
      <c r="F82">
        <v>23</v>
      </c>
      <c r="G82" s="9">
        <v>27.93</v>
      </c>
      <c r="H82" s="11">
        <v>0.16469444444444442</v>
      </c>
      <c r="I82" s="11">
        <f t="shared" si="2"/>
        <v>7.1606280193236707E-3</v>
      </c>
      <c r="J82" s="7">
        <f t="shared" si="3"/>
        <v>5.8188564682071187</v>
      </c>
      <c r="K82" s="12"/>
    </row>
    <row r="83" spans="1:11" x14ac:dyDescent="0.25">
      <c r="A83" s="2">
        <v>42759</v>
      </c>
      <c r="B83" t="s">
        <v>20</v>
      </c>
      <c r="C83" t="s">
        <v>17</v>
      </c>
      <c r="D83" t="s">
        <v>5</v>
      </c>
      <c r="E83" s="8">
        <v>171</v>
      </c>
      <c r="F83">
        <v>45</v>
      </c>
      <c r="G83" s="9">
        <v>19.176000000000002</v>
      </c>
      <c r="H83" s="11">
        <v>0.29069999999999996</v>
      </c>
      <c r="I83" s="11">
        <f t="shared" si="2"/>
        <v>6.4599999999999987E-3</v>
      </c>
      <c r="J83" s="7">
        <f t="shared" si="3"/>
        <v>6.449948400412798</v>
      </c>
      <c r="K83" s="12"/>
    </row>
    <row r="84" spans="1:11" x14ac:dyDescent="0.25">
      <c r="A84" s="2">
        <v>42759</v>
      </c>
      <c r="B84" t="s">
        <v>10</v>
      </c>
      <c r="C84" t="s">
        <v>17</v>
      </c>
      <c r="D84" t="s">
        <v>7</v>
      </c>
      <c r="E84" s="8">
        <v>65</v>
      </c>
      <c r="F84">
        <v>30</v>
      </c>
      <c r="G84" s="9">
        <v>9.0950000000000006</v>
      </c>
      <c r="H84" s="11">
        <v>0.17354166666666665</v>
      </c>
      <c r="I84" s="11">
        <f t="shared" si="2"/>
        <v>5.7847222222222215E-3</v>
      </c>
      <c r="J84" s="7">
        <f t="shared" si="3"/>
        <v>7.2028811524609857</v>
      </c>
      <c r="K84" s="12"/>
    </row>
    <row r="85" spans="1:11" x14ac:dyDescent="0.25">
      <c r="A85" s="2">
        <v>42759</v>
      </c>
      <c r="B85" t="s">
        <v>22</v>
      </c>
      <c r="C85" t="s">
        <v>13</v>
      </c>
      <c r="D85" t="s">
        <v>3</v>
      </c>
      <c r="E85" s="8">
        <v>64</v>
      </c>
      <c r="F85">
        <v>40</v>
      </c>
      <c r="G85" s="9">
        <v>9.36</v>
      </c>
      <c r="H85" s="11">
        <v>0.21388888888888891</v>
      </c>
      <c r="I85" s="11">
        <f t="shared" si="2"/>
        <v>5.3472222222222228E-3</v>
      </c>
      <c r="J85" s="7">
        <f t="shared" si="3"/>
        <v>7.7922077922077913</v>
      </c>
      <c r="K85" s="12"/>
    </row>
    <row r="86" spans="1:11" x14ac:dyDescent="0.25">
      <c r="A86" s="2">
        <v>42759</v>
      </c>
      <c r="B86" t="s">
        <v>19</v>
      </c>
      <c r="C86" t="s">
        <v>17</v>
      </c>
      <c r="D86" t="s">
        <v>4</v>
      </c>
      <c r="E86" s="8">
        <v>76</v>
      </c>
      <c r="F86">
        <v>57</v>
      </c>
      <c r="G86" s="9">
        <v>7.8279999999999994</v>
      </c>
      <c r="H86" s="11">
        <v>0.1973611111111111</v>
      </c>
      <c r="I86" s="11">
        <f t="shared" si="2"/>
        <v>3.462475633528265E-3</v>
      </c>
      <c r="J86" s="7">
        <f t="shared" si="3"/>
        <v>12.033779028852921</v>
      </c>
      <c r="K86" s="12"/>
    </row>
    <row r="87" spans="1:11" x14ac:dyDescent="0.25">
      <c r="A87" s="2">
        <v>42762</v>
      </c>
      <c r="B87" t="s">
        <v>18</v>
      </c>
      <c r="C87" t="s">
        <v>17</v>
      </c>
      <c r="D87" t="s">
        <v>6</v>
      </c>
      <c r="E87" s="8">
        <v>195</v>
      </c>
      <c r="F87">
        <v>49</v>
      </c>
      <c r="G87" s="9">
        <v>29.3</v>
      </c>
      <c r="H87" s="11">
        <v>0.30937500000000001</v>
      </c>
      <c r="I87" s="11">
        <f t="shared" si="2"/>
        <v>6.3137755102040819E-3</v>
      </c>
      <c r="J87" s="7">
        <f t="shared" si="3"/>
        <v>6.5993265993265986</v>
      </c>
      <c r="K87" s="12"/>
    </row>
    <row r="88" spans="1:11" x14ac:dyDescent="0.25">
      <c r="A88" s="2">
        <v>42762</v>
      </c>
      <c r="B88" t="s">
        <v>20</v>
      </c>
      <c r="C88" t="s">
        <v>17</v>
      </c>
      <c r="D88" t="s">
        <v>5</v>
      </c>
      <c r="E88" s="8">
        <v>181</v>
      </c>
      <c r="F88">
        <v>31</v>
      </c>
      <c r="G88" s="9">
        <v>21.048999999999999</v>
      </c>
      <c r="H88" s="11">
        <v>0.16431249999999997</v>
      </c>
      <c r="I88" s="11">
        <f t="shared" si="2"/>
        <v>5.3004032258064503E-3</v>
      </c>
      <c r="J88" s="7">
        <f t="shared" si="3"/>
        <v>7.8610371497400795</v>
      </c>
      <c r="K88" s="12"/>
    </row>
    <row r="89" spans="1:11" x14ac:dyDescent="0.25">
      <c r="A89" s="2">
        <v>42762</v>
      </c>
      <c r="B89" t="s">
        <v>22</v>
      </c>
      <c r="C89" t="s">
        <v>13</v>
      </c>
      <c r="D89" t="s">
        <v>7</v>
      </c>
      <c r="E89" s="8">
        <v>65</v>
      </c>
      <c r="F89">
        <v>56</v>
      </c>
      <c r="G89" s="9">
        <v>10.192</v>
      </c>
      <c r="H89" s="11">
        <v>0.20556249999999998</v>
      </c>
      <c r="I89" s="11">
        <f t="shared" si="2"/>
        <v>3.6707589285714282E-3</v>
      </c>
      <c r="J89" s="7">
        <f t="shared" si="3"/>
        <v>11.350967872707004</v>
      </c>
      <c r="K89" s="12"/>
    </row>
    <row r="90" spans="1:11" x14ac:dyDescent="0.25">
      <c r="A90" s="2">
        <v>42762</v>
      </c>
      <c r="B90" t="s">
        <v>19</v>
      </c>
      <c r="C90" t="s">
        <v>17</v>
      </c>
      <c r="D90" t="s">
        <v>4</v>
      </c>
      <c r="E90" s="8">
        <v>100</v>
      </c>
      <c r="F90">
        <v>54</v>
      </c>
      <c r="G90" s="9">
        <v>12.6</v>
      </c>
      <c r="H90" s="11">
        <v>0.17166666666666663</v>
      </c>
      <c r="I90" s="11">
        <f t="shared" si="2"/>
        <v>3.1790123456790116E-3</v>
      </c>
      <c r="J90" s="7">
        <f t="shared" si="3"/>
        <v>13.106796116504857</v>
      </c>
      <c r="K90" s="12"/>
    </row>
    <row r="91" spans="1:11" x14ac:dyDescent="0.25">
      <c r="A91" s="2">
        <v>42762</v>
      </c>
      <c r="B91" t="s">
        <v>21</v>
      </c>
      <c r="C91" t="s">
        <v>17</v>
      </c>
      <c r="D91" t="s">
        <v>3</v>
      </c>
      <c r="E91" s="8">
        <v>78</v>
      </c>
      <c r="F91">
        <v>48</v>
      </c>
      <c r="G91" s="9">
        <v>10.791000000000002</v>
      </c>
      <c r="H91" s="11">
        <v>0.13947916666666665</v>
      </c>
      <c r="I91" s="11">
        <f t="shared" si="2"/>
        <v>2.905815972222222E-3</v>
      </c>
      <c r="J91" s="7">
        <f t="shared" si="3"/>
        <v>14.339058999253176</v>
      </c>
      <c r="K91" s="12"/>
    </row>
    <row r="92" spans="1:11" x14ac:dyDescent="0.25">
      <c r="A92" s="2">
        <v>42763</v>
      </c>
      <c r="B92" t="s">
        <v>18</v>
      </c>
      <c r="C92" t="s">
        <v>17</v>
      </c>
      <c r="D92" t="s">
        <v>6</v>
      </c>
      <c r="E92" s="8">
        <v>214</v>
      </c>
      <c r="F92">
        <v>29</v>
      </c>
      <c r="G92" s="9">
        <v>20.329999999999998</v>
      </c>
      <c r="H92" s="11">
        <v>0.16787500000000002</v>
      </c>
      <c r="I92" s="11">
        <f t="shared" si="2"/>
        <v>5.7887931034482764E-3</v>
      </c>
      <c r="J92" s="7">
        <f t="shared" si="3"/>
        <v>7.1978158351948363</v>
      </c>
      <c r="K92" s="12"/>
    </row>
    <row r="93" spans="1:11" x14ac:dyDescent="0.25">
      <c r="A93" s="2">
        <v>42763</v>
      </c>
      <c r="B93" t="s">
        <v>20</v>
      </c>
      <c r="C93" t="s">
        <v>17</v>
      </c>
      <c r="D93" t="s">
        <v>5</v>
      </c>
      <c r="E93" s="8">
        <v>186</v>
      </c>
      <c r="F93">
        <v>58</v>
      </c>
      <c r="G93" s="9">
        <v>19.344000000000001</v>
      </c>
      <c r="H93" s="11">
        <v>0.31</v>
      </c>
      <c r="I93" s="11">
        <f t="shared" si="2"/>
        <v>5.3448275862068963E-3</v>
      </c>
      <c r="J93" s="7">
        <f t="shared" si="3"/>
        <v>7.795698924731183</v>
      </c>
      <c r="K93" s="12"/>
    </row>
    <row r="94" spans="1:11" x14ac:dyDescent="0.25">
      <c r="A94" s="2">
        <v>42763</v>
      </c>
      <c r="B94" t="s">
        <v>21</v>
      </c>
      <c r="C94" t="s">
        <v>17</v>
      </c>
      <c r="D94" t="s">
        <v>3</v>
      </c>
      <c r="E94" s="8">
        <v>73</v>
      </c>
      <c r="F94">
        <v>25</v>
      </c>
      <c r="G94" s="9">
        <v>8.5359999999999996</v>
      </c>
      <c r="H94" s="11">
        <v>0.12927083333333333</v>
      </c>
      <c r="I94" s="11">
        <f t="shared" si="2"/>
        <v>5.1708333333333337E-3</v>
      </c>
      <c r="J94" s="7">
        <f t="shared" si="3"/>
        <v>8.058017727639001</v>
      </c>
      <c r="K94" s="12"/>
    </row>
    <row r="95" spans="1:11" x14ac:dyDescent="0.25">
      <c r="A95" s="2">
        <v>42763</v>
      </c>
      <c r="B95" t="s">
        <v>10</v>
      </c>
      <c r="C95" t="s">
        <v>17</v>
      </c>
      <c r="D95" t="s">
        <v>7</v>
      </c>
      <c r="E95" s="8">
        <v>90</v>
      </c>
      <c r="F95">
        <v>41</v>
      </c>
      <c r="G95" s="9">
        <v>9.6300000000000008</v>
      </c>
      <c r="H95" s="11">
        <v>0.1545</v>
      </c>
      <c r="I95" s="11">
        <f t="shared" si="2"/>
        <v>3.7682926829268291E-3</v>
      </c>
      <c r="J95" s="7">
        <f t="shared" si="3"/>
        <v>11.057173678532902</v>
      </c>
      <c r="K95" s="12"/>
    </row>
    <row r="96" spans="1:11" x14ac:dyDescent="0.25">
      <c r="A96" s="2">
        <v>42763</v>
      </c>
      <c r="B96" t="s">
        <v>19</v>
      </c>
      <c r="C96" t="s">
        <v>17</v>
      </c>
      <c r="D96" t="s">
        <v>4</v>
      </c>
      <c r="E96" s="8">
        <v>75</v>
      </c>
      <c r="F96">
        <v>51</v>
      </c>
      <c r="G96" s="9">
        <v>6.46</v>
      </c>
      <c r="H96" s="11">
        <v>0.15763888888888888</v>
      </c>
      <c r="I96" s="11">
        <f t="shared" si="2"/>
        <v>3.0909586056644877E-3</v>
      </c>
      <c r="J96" s="7">
        <f t="shared" si="3"/>
        <v>13.480176211453745</v>
      </c>
      <c r="K96" s="12"/>
    </row>
    <row r="97" spans="1:11" x14ac:dyDescent="0.25">
      <c r="A97" s="2">
        <v>42764</v>
      </c>
      <c r="B97" t="s">
        <v>18</v>
      </c>
      <c r="C97" t="s">
        <v>17</v>
      </c>
      <c r="D97" t="s">
        <v>6</v>
      </c>
      <c r="E97" s="8">
        <v>194</v>
      </c>
      <c r="F97">
        <v>20</v>
      </c>
      <c r="G97" s="9">
        <v>29.391000000000005</v>
      </c>
      <c r="H97" s="11">
        <v>0.1851666666666667</v>
      </c>
      <c r="I97" s="11">
        <f t="shared" si="2"/>
        <v>9.2583333333333354E-3</v>
      </c>
      <c r="J97" s="7">
        <f t="shared" si="3"/>
        <v>4.5004500450044995</v>
      </c>
      <c r="K97" s="12"/>
    </row>
    <row r="98" spans="1:11" x14ac:dyDescent="0.25">
      <c r="A98" s="2">
        <v>42764</v>
      </c>
      <c r="B98" t="s">
        <v>20</v>
      </c>
      <c r="C98" t="s">
        <v>17</v>
      </c>
      <c r="D98" t="s">
        <v>5</v>
      </c>
      <c r="E98" s="8">
        <v>150</v>
      </c>
      <c r="F98">
        <v>38</v>
      </c>
      <c r="G98" s="9">
        <v>17.82</v>
      </c>
      <c r="H98" s="11">
        <v>0.26822916666666669</v>
      </c>
      <c r="I98" s="11">
        <f t="shared" si="2"/>
        <v>7.0586622807017546E-3</v>
      </c>
      <c r="J98" s="7">
        <f t="shared" si="3"/>
        <v>5.9029126213592233</v>
      </c>
      <c r="K98" s="12"/>
    </row>
    <row r="99" spans="1:11" x14ac:dyDescent="0.25">
      <c r="A99" s="2">
        <v>42764</v>
      </c>
      <c r="B99" t="s">
        <v>24</v>
      </c>
      <c r="C99" t="s">
        <v>13</v>
      </c>
      <c r="D99" t="s">
        <v>3</v>
      </c>
      <c r="E99" s="8">
        <v>69</v>
      </c>
      <c r="F99">
        <v>52</v>
      </c>
      <c r="G99" s="9">
        <v>6.8310000000000004</v>
      </c>
      <c r="H99" s="11">
        <v>0.21883333333333332</v>
      </c>
      <c r="I99" s="11">
        <f t="shared" si="2"/>
        <v>4.208333333333333E-3</v>
      </c>
      <c r="J99" s="7">
        <f t="shared" si="3"/>
        <v>9.9009900990099009</v>
      </c>
      <c r="K99" s="12"/>
    </row>
    <row r="100" spans="1:11" x14ac:dyDescent="0.25">
      <c r="A100" s="2">
        <v>42764</v>
      </c>
      <c r="B100" t="s">
        <v>10</v>
      </c>
      <c r="C100" t="s">
        <v>17</v>
      </c>
      <c r="D100" t="s">
        <v>7</v>
      </c>
      <c r="E100" s="8">
        <v>95</v>
      </c>
      <c r="F100">
        <v>46</v>
      </c>
      <c r="G100" s="9">
        <v>11.025</v>
      </c>
      <c r="H100" s="11">
        <v>0.15516666666666665</v>
      </c>
      <c r="I100" s="11">
        <f t="shared" si="2"/>
        <v>3.3731884057971008E-3</v>
      </c>
      <c r="J100" s="7">
        <f t="shared" si="3"/>
        <v>12.35230934479055</v>
      </c>
      <c r="K100" s="12"/>
    </row>
    <row r="101" spans="1:11" x14ac:dyDescent="0.25">
      <c r="A101" s="2">
        <v>42764</v>
      </c>
      <c r="B101" t="s">
        <v>19</v>
      </c>
      <c r="C101" t="s">
        <v>17</v>
      </c>
      <c r="D101" t="s">
        <v>4</v>
      </c>
      <c r="E101" s="8">
        <v>97</v>
      </c>
      <c r="F101">
        <v>45</v>
      </c>
      <c r="G101" s="9">
        <v>9.5059999999999985</v>
      </c>
      <c r="H101" s="11">
        <v>0.15700320512820512</v>
      </c>
      <c r="I101" s="11">
        <f t="shared" si="2"/>
        <v>3.4889601139601136E-3</v>
      </c>
      <c r="J101" s="7">
        <f t="shared" si="3"/>
        <v>11.942431356537716</v>
      </c>
      <c r="K101" s="12"/>
    </row>
    <row r="102" spans="1:11" x14ac:dyDescent="0.25">
      <c r="A102" s="2">
        <v>42765</v>
      </c>
      <c r="B102" t="s">
        <v>18</v>
      </c>
      <c r="C102" t="s">
        <v>17</v>
      </c>
      <c r="D102" t="s">
        <v>6</v>
      </c>
      <c r="E102" s="8">
        <v>213</v>
      </c>
      <c r="F102">
        <v>43</v>
      </c>
      <c r="G102" s="9">
        <v>20.660999999999998</v>
      </c>
      <c r="H102" s="11">
        <v>0.37348958333333337</v>
      </c>
      <c r="I102" s="11">
        <f t="shared" si="2"/>
        <v>8.6858042635658932E-3</v>
      </c>
      <c r="J102" s="7">
        <f t="shared" si="3"/>
        <v>4.7970994282526842</v>
      </c>
      <c r="K102" s="12"/>
    </row>
    <row r="103" spans="1:11" x14ac:dyDescent="0.25">
      <c r="A103" s="2">
        <v>42765</v>
      </c>
      <c r="B103" t="s">
        <v>20</v>
      </c>
      <c r="C103" t="s">
        <v>17</v>
      </c>
      <c r="D103" t="s">
        <v>5</v>
      </c>
      <c r="E103" s="8">
        <v>180</v>
      </c>
      <c r="F103">
        <v>16</v>
      </c>
      <c r="G103" s="9">
        <v>18.18</v>
      </c>
      <c r="H103" s="11">
        <v>0.11687500000000001</v>
      </c>
      <c r="I103" s="11">
        <f t="shared" si="2"/>
        <v>7.3046875000000004E-3</v>
      </c>
      <c r="J103" s="7">
        <f t="shared" si="3"/>
        <v>5.7040998217468806</v>
      </c>
      <c r="K103" s="12"/>
    </row>
    <row r="104" spans="1:11" x14ac:dyDescent="0.25">
      <c r="A104" s="2">
        <v>42765</v>
      </c>
      <c r="B104" t="s">
        <v>23</v>
      </c>
      <c r="C104" t="s">
        <v>13</v>
      </c>
      <c r="D104" t="s">
        <v>4</v>
      </c>
      <c r="E104" s="8">
        <v>72</v>
      </c>
      <c r="F104">
        <v>27</v>
      </c>
      <c r="G104" s="9">
        <v>6.984</v>
      </c>
      <c r="H104" s="11">
        <v>0.16176282051282051</v>
      </c>
      <c r="I104" s="11">
        <f t="shared" si="2"/>
        <v>5.9912155745489078E-3</v>
      </c>
      <c r="J104" s="7">
        <f t="shared" si="3"/>
        <v>6.9546265107984944</v>
      </c>
      <c r="K104" s="12"/>
    </row>
    <row r="105" spans="1:11" x14ac:dyDescent="0.25">
      <c r="A105" s="2">
        <v>42765</v>
      </c>
      <c r="B105" t="s">
        <v>21</v>
      </c>
      <c r="C105" t="s">
        <v>17</v>
      </c>
      <c r="D105" t="s">
        <v>3</v>
      </c>
      <c r="E105" s="8">
        <v>76</v>
      </c>
      <c r="F105">
        <v>57</v>
      </c>
      <c r="G105" s="9">
        <v>8.1319999999999997</v>
      </c>
      <c r="H105" s="11">
        <v>0.20556250000000001</v>
      </c>
      <c r="I105" s="11">
        <f t="shared" si="2"/>
        <v>3.6063596491228071E-3</v>
      </c>
      <c r="J105" s="7">
        <f t="shared" si="3"/>
        <v>11.553663727576771</v>
      </c>
      <c r="K105" s="12"/>
    </row>
    <row r="106" spans="1:11" x14ac:dyDescent="0.25">
      <c r="A106" s="2">
        <v>42765</v>
      </c>
      <c r="B106" t="s">
        <v>10</v>
      </c>
      <c r="C106" t="s">
        <v>17</v>
      </c>
      <c r="D106" t="s">
        <v>7</v>
      </c>
      <c r="E106" s="8">
        <v>71</v>
      </c>
      <c r="F106">
        <v>54</v>
      </c>
      <c r="G106" s="9">
        <v>11.020999999999999</v>
      </c>
      <c r="H106" s="11">
        <v>0.15331250000000002</v>
      </c>
      <c r="I106" s="11">
        <f t="shared" si="2"/>
        <v>2.8391203703703708E-3</v>
      </c>
      <c r="J106" s="7">
        <f t="shared" si="3"/>
        <v>14.675907052588665</v>
      </c>
      <c r="K106" s="12"/>
    </row>
    <row r="107" spans="1:11" x14ac:dyDescent="0.25">
      <c r="A107" s="2">
        <v>42766</v>
      </c>
      <c r="B107" t="s">
        <v>20</v>
      </c>
      <c r="C107" t="s">
        <v>17</v>
      </c>
      <c r="D107" t="s">
        <v>5</v>
      </c>
      <c r="E107" s="8">
        <v>164</v>
      </c>
      <c r="F107">
        <v>25</v>
      </c>
      <c r="G107" s="9">
        <v>17.100000000000001</v>
      </c>
      <c r="H107" s="11">
        <v>0.27879999999999999</v>
      </c>
      <c r="I107" s="11">
        <f t="shared" si="2"/>
        <v>1.1152E-2</v>
      </c>
      <c r="J107" s="7">
        <f t="shared" si="3"/>
        <v>3.7362505978000957</v>
      </c>
      <c r="K107" s="12"/>
    </row>
    <row r="108" spans="1:11" x14ac:dyDescent="0.25">
      <c r="A108" s="2">
        <v>42766</v>
      </c>
      <c r="B108" t="s">
        <v>18</v>
      </c>
      <c r="C108" t="s">
        <v>17</v>
      </c>
      <c r="D108" t="s">
        <v>6</v>
      </c>
      <c r="E108" s="8">
        <v>263</v>
      </c>
      <c r="F108">
        <v>34</v>
      </c>
      <c r="G108" s="9">
        <v>24.173999999999999</v>
      </c>
      <c r="H108" s="11">
        <v>0.29388194444444449</v>
      </c>
      <c r="I108" s="11">
        <f t="shared" si="2"/>
        <v>8.6435866013071915E-3</v>
      </c>
      <c r="J108" s="7">
        <f t="shared" si="3"/>
        <v>4.8205297856754639</v>
      </c>
      <c r="K108" s="12"/>
    </row>
    <row r="109" spans="1:11" x14ac:dyDescent="0.25">
      <c r="A109" s="2">
        <v>42766</v>
      </c>
      <c r="B109" t="s">
        <v>19</v>
      </c>
      <c r="C109" t="s">
        <v>17</v>
      </c>
      <c r="D109" t="s">
        <v>4</v>
      </c>
      <c r="E109" s="8">
        <v>79</v>
      </c>
      <c r="F109">
        <v>24</v>
      </c>
      <c r="G109" s="9">
        <v>11.322000000000001</v>
      </c>
      <c r="H109" s="11">
        <v>0.13852430555555553</v>
      </c>
      <c r="I109" s="11">
        <f t="shared" si="2"/>
        <v>5.7718460648148139E-3</v>
      </c>
      <c r="J109" s="7">
        <f t="shared" si="3"/>
        <v>7.2189497430755738</v>
      </c>
      <c r="K109" s="12"/>
    </row>
    <row r="110" spans="1:11" x14ac:dyDescent="0.25">
      <c r="A110" s="2">
        <v>42766</v>
      </c>
      <c r="B110" t="s">
        <v>21</v>
      </c>
      <c r="C110" t="s">
        <v>17</v>
      </c>
      <c r="D110" t="s">
        <v>3</v>
      </c>
      <c r="E110" s="8">
        <v>63</v>
      </c>
      <c r="F110">
        <v>28</v>
      </c>
      <c r="G110" s="9">
        <v>7.6</v>
      </c>
      <c r="H110" s="11">
        <v>0.11265625</v>
      </c>
      <c r="I110" s="11">
        <f t="shared" si="2"/>
        <v>4.0234375000000001E-3</v>
      </c>
      <c r="J110" s="7">
        <f t="shared" si="3"/>
        <v>10.355987055016183</v>
      </c>
      <c r="K110" s="12"/>
    </row>
    <row r="111" spans="1:11" x14ac:dyDescent="0.25">
      <c r="A111" s="2">
        <v>42766</v>
      </c>
      <c r="B111" t="s">
        <v>10</v>
      </c>
      <c r="C111" t="s">
        <v>17</v>
      </c>
      <c r="D111" t="s">
        <v>7</v>
      </c>
      <c r="E111" s="8">
        <v>79</v>
      </c>
      <c r="F111">
        <v>54</v>
      </c>
      <c r="G111" s="9">
        <v>7.5840000000000005</v>
      </c>
      <c r="H111" s="11">
        <v>0.16469444444444442</v>
      </c>
      <c r="I111" s="11">
        <f t="shared" si="2"/>
        <v>3.0498971193415633E-3</v>
      </c>
      <c r="J111" s="7">
        <f t="shared" si="3"/>
        <v>13.661663012312365</v>
      </c>
      <c r="K111" s="12"/>
    </row>
    <row r="112" spans="1:11" x14ac:dyDescent="0.25">
      <c r="A112" s="2">
        <v>42769</v>
      </c>
      <c r="B112" t="s">
        <v>23</v>
      </c>
      <c r="C112" t="s">
        <v>13</v>
      </c>
      <c r="D112" t="s">
        <v>3</v>
      </c>
      <c r="E112" s="8">
        <v>77</v>
      </c>
      <c r="F112">
        <v>18</v>
      </c>
      <c r="G112" s="9">
        <v>10</v>
      </c>
      <c r="H112" s="11">
        <v>0.1734</v>
      </c>
      <c r="I112" s="11">
        <f t="shared" si="2"/>
        <v>9.633333333333334E-3</v>
      </c>
      <c r="J112" s="7">
        <f t="shared" si="3"/>
        <v>4.3252595155709344</v>
      </c>
      <c r="K112" s="12"/>
    </row>
    <row r="113" spans="1:11" x14ac:dyDescent="0.25">
      <c r="A113" s="2">
        <v>42769</v>
      </c>
      <c r="B113" t="s">
        <v>18</v>
      </c>
      <c r="C113" t="s">
        <v>17</v>
      </c>
      <c r="D113" t="s">
        <v>6</v>
      </c>
      <c r="E113" s="8">
        <v>253</v>
      </c>
      <c r="F113">
        <v>18</v>
      </c>
      <c r="G113" s="9">
        <v>29.183999999999997</v>
      </c>
      <c r="H113" s="11">
        <v>0.12962499999999999</v>
      </c>
      <c r="I113" s="11">
        <f t="shared" si="2"/>
        <v>7.2013888888888882E-3</v>
      </c>
      <c r="J113" s="7">
        <f t="shared" si="3"/>
        <v>5.785920925747349</v>
      </c>
      <c r="K113" s="12"/>
    </row>
    <row r="114" spans="1:11" x14ac:dyDescent="0.25">
      <c r="A114" s="2">
        <v>42769</v>
      </c>
      <c r="B114" t="s">
        <v>19</v>
      </c>
      <c r="C114" t="s">
        <v>17</v>
      </c>
      <c r="D114" t="s">
        <v>4</v>
      </c>
      <c r="E114" s="8">
        <v>101</v>
      </c>
      <c r="F114">
        <v>32</v>
      </c>
      <c r="G114" s="9">
        <v>10.200999999999999</v>
      </c>
      <c r="H114" s="11">
        <v>0.17338333333333333</v>
      </c>
      <c r="I114" s="11">
        <f t="shared" si="2"/>
        <v>5.4182291666666667E-3</v>
      </c>
      <c r="J114" s="7">
        <f t="shared" si="3"/>
        <v>7.6900893972892437</v>
      </c>
      <c r="K114" s="12"/>
    </row>
    <row r="115" spans="1:11" x14ac:dyDescent="0.25">
      <c r="A115" s="2">
        <v>42769</v>
      </c>
      <c r="B115" t="s">
        <v>20</v>
      </c>
      <c r="C115" t="s">
        <v>17</v>
      </c>
      <c r="D115" t="s">
        <v>5</v>
      </c>
      <c r="E115" s="8">
        <v>151</v>
      </c>
      <c r="F115">
        <v>55</v>
      </c>
      <c r="G115" s="9">
        <v>22.019000000000002</v>
      </c>
      <c r="H115" s="11">
        <v>0.24440705128205129</v>
      </c>
      <c r="I115" s="11">
        <f t="shared" si="2"/>
        <v>4.4437645687645686E-3</v>
      </c>
      <c r="J115" s="7">
        <f t="shared" si="3"/>
        <v>9.3764343321749397</v>
      </c>
      <c r="K115" s="12"/>
    </row>
    <row r="116" spans="1:11" x14ac:dyDescent="0.25">
      <c r="A116" s="2">
        <v>42769</v>
      </c>
      <c r="B116" t="s">
        <v>10</v>
      </c>
      <c r="C116" t="s">
        <v>17</v>
      </c>
      <c r="D116" t="s">
        <v>7</v>
      </c>
      <c r="E116" s="8">
        <v>79</v>
      </c>
      <c r="F116">
        <v>56</v>
      </c>
      <c r="G116" s="9">
        <v>7.5259999999999989</v>
      </c>
      <c r="H116" s="11">
        <v>0.16469444444444442</v>
      </c>
      <c r="I116" s="11">
        <f t="shared" si="2"/>
        <v>2.940972222222222E-3</v>
      </c>
      <c r="J116" s="7">
        <f t="shared" si="3"/>
        <v>14.167650531286897</v>
      </c>
      <c r="K116" s="12"/>
    </row>
    <row r="117" spans="1:11" x14ac:dyDescent="0.25">
      <c r="A117" s="2">
        <v>42770</v>
      </c>
      <c r="B117" t="s">
        <v>18</v>
      </c>
      <c r="C117" t="s">
        <v>17</v>
      </c>
      <c r="D117" t="s">
        <v>6</v>
      </c>
      <c r="E117" s="8">
        <v>247</v>
      </c>
      <c r="F117">
        <v>26</v>
      </c>
      <c r="G117" s="9">
        <v>34.026000000000003</v>
      </c>
      <c r="H117" s="11">
        <v>0.27270833333333333</v>
      </c>
      <c r="I117" s="11">
        <f t="shared" si="2"/>
        <v>1.0488782051282052E-2</v>
      </c>
      <c r="J117" s="7">
        <f t="shared" si="3"/>
        <v>3.972498090145149</v>
      </c>
      <c r="K117" s="12"/>
    </row>
    <row r="118" spans="1:11" x14ac:dyDescent="0.25">
      <c r="A118" s="2">
        <v>42770</v>
      </c>
      <c r="B118" t="s">
        <v>21</v>
      </c>
      <c r="C118" t="s">
        <v>17</v>
      </c>
      <c r="D118" t="s">
        <v>3</v>
      </c>
      <c r="E118" s="8">
        <v>80</v>
      </c>
      <c r="F118">
        <v>22</v>
      </c>
      <c r="G118" s="9">
        <v>11.4</v>
      </c>
      <c r="H118" s="11">
        <v>0.13200000000000001</v>
      </c>
      <c r="I118" s="11">
        <f t="shared" si="2"/>
        <v>6.0000000000000001E-3</v>
      </c>
      <c r="J118" s="7">
        <f t="shared" si="3"/>
        <v>6.9444444444444438</v>
      </c>
      <c r="K118" s="12"/>
    </row>
    <row r="119" spans="1:11" x14ac:dyDescent="0.25">
      <c r="A119" s="2">
        <v>42770</v>
      </c>
      <c r="B119" t="s">
        <v>20</v>
      </c>
      <c r="C119" t="s">
        <v>17</v>
      </c>
      <c r="D119" t="s">
        <v>5</v>
      </c>
      <c r="E119" s="8">
        <v>136</v>
      </c>
      <c r="F119">
        <v>47</v>
      </c>
      <c r="G119" s="9">
        <v>13.053999999999998</v>
      </c>
      <c r="H119" s="11">
        <v>0.2244871794871795</v>
      </c>
      <c r="I119" s="11">
        <f t="shared" si="2"/>
        <v>4.7763229678123298E-3</v>
      </c>
      <c r="J119" s="7">
        <f t="shared" si="3"/>
        <v>8.7235865219874338</v>
      </c>
      <c r="K119" s="12"/>
    </row>
    <row r="120" spans="1:11" x14ac:dyDescent="0.25">
      <c r="A120" s="2">
        <v>42770</v>
      </c>
      <c r="B120" t="s">
        <v>10</v>
      </c>
      <c r="C120" t="s">
        <v>17</v>
      </c>
      <c r="D120" t="s">
        <v>7</v>
      </c>
      <c r="E120" s="8">
        <v>84</v>
      </c>
      <c r="F120">
        <v>62</v>
      </c>
      <c r="G120" s="9">
        <v>10.503999999999998</v>
      </c>
      <c r="H120" s="11">
        <v>0.14291666666666669</v>
      </c>
      <c r="I120" s="11">
        <f t="shared" si="2"/>
        <v>2.3051075268817208E-3</v>
      </c>
      <c r="J120" s="7">
        <f t="shared" si="3"/>
        <v>18.075801749271132</v>
      </c>
      <c r="K120" s="12"/>
    </row>
    <row r="121" spans="1:11" x14ac:dyDescent="0.25">
      <c r="A121" s="2">
        <v>42770</v>
      </c>
      <c r="B121" t="s">
        <v>19</v>
      </c>
      <c r="C121" t="s">
        <v>17</v>
      </c>
      <c r="D121" t="s">
        <v>4</v>
      </c>
      <c r="E121" s="8">
        <v>74</v>
      </c>
      <c r="F121">
        <v>51</v>
      </c>
      <c r="G121" s="9">
        <v>10.92</v>
      </c>
      <c r="H121" s="11">
        <v>0.15625</v>
      </c>
      <c r="I121" s="11">
        <f t="shared" si="2"/>
        <v>3.0637254901960784E-3</v>
      </c>
      <c r="J121" s="7">
        <f t="shared" si="3"/>
        <v>13.6</v>
      </c>
      <c r="K121" s="12"/>
    </row>
    <row r="122" spans="1:11" x14ac:dyDescent="0.25">
      <c r="A122" s="2">
        <v>42771</v>
      </c>
      <c r="B122" t="s">
        <v>18</v>
      </c>
      <c r="C122" t="s">
        <v>17</v>
      </c>
      <c r="D122" t="s">
        <v>6</v>
      </c>
      <c r="E122" s="8">
        <v>220</v>
      </c>
      <c r="F122">
        <v>18</v>
      </c>
      <c r="G122" s="9">
        <v>26.4</v>
      </c>
      <c r="H122" s="11">
        <v>0.16469444444444442</v>
      </c>
      <c r="I122" s="11">
        <f t="shared" si="2"/>
        <v>9.1496913580246895E-3</v>
      </c>
      <c r="J122" s="7">
        <f t="shared" si="3"/>
        <v>4.5538876707707887</v>
      </c>
      <c r="K122" s="12"/>
    </row>
    <row r="123" spans="1:11" x14ac:dyDescent="0.25">
      <c r="A123" s="2">
        <v>42771</v>
      </c>
      <c r="B123" t="s">
        <v>22</v>
      </c>
      <c r="C123" t="s">
        <v>13</v>
      </c>
      <c r="D123" t="s">
        <v>5</v>
      </c>
      <c r="E123" s="8">
        <v>149</v>
      </c>
      <c r="F123">
        <v>52</v>
      </c>
      <c r="G123" s="9">
        <v>15.496000000000002</v>
      </c>
      <c r="H123" s="11">
        <v>0.25964583333333335</v>
      </c>
      <c r="I123" s="11">
        <f t="shared" si="2"/>
        <v>4.9931891025641034E-3</v>
      </c>
      <c r="J123" s="7">
        <f t="shared" si="3"/>
        <v>8.3447003129262605</v>
      </c>
      <c r="K123" s="12"/>
    </row>
    <row r="124" spans="1:11" x14ac:dyDescent="0.25">
      <c r="A124" s="2">
        <v>42771</v>
      </c>
      <c r="B124" t="s">
        <v>21</v>
      </c>
      <c r="C124" t="s">
        <v>17</v>
      </c>
      <c r="D124" t="s">
        <v>3</v>
      </c>
      <c r="E124" s="8">
        <v>57</v>
      </c>
      <c r="F124">
        <v>37</v>
      </c>
      <c r="G124" s="9">
        <v>4.9979999999999993</v>
      </c>
      <c r="H124" s="11">
        <v>0.17422222222222225</v>
      </c>
      <c r="I124" s="11">
        <f t="shared" si="2"/>
        <v>4.7087087087087096E-3</v>
      </c>
      <c r="J124" s="7">
        <f t="shared" si="3"/>
        <v>8.8488520408163254</v>
      </c>
      <c r="K124" s="12"/>
    </row>
    <row r="125" spans="1:11" x14ac:dyDescent="0.25">
      <c r="A125" s="2">
        <v>42771</v>
      </c>
      <c r="B125" t="s">
        <v>19</v>
      </c>
      <c r="C125" t="s">
        <v>17</v>
      </c>
      <c r="D125" t="s">
        <v>4</v>
      </c>
      <c r="E125" s="8">
        <v>76</v>
      </c>
      <c r="F125">
        <v>51</v>
      </c>
      <c r="G125" s="9">
        <v>9.282</v>
      </c>
      <c r="H125" s="11">
        <v>0.12930555555555556</v>
      </c>
      <c r="I125" s="11">
        <f t="shared" si="2"/>
        <v>2.5354030501089325E-3</v>
      </c>
      <c r="J125" s="7">
        <f t="shared" si="3"/>
        <v>16.433941997851772</v>
      </c>
      <c r="K125" s="12"/>
    </row>
    <row r="126" spans="1:11" x14ac:dyDescent="0.25">
      <c r="A126" s="2">
        <v>42771</v>
      </c>
      <c r="B126" t="s">
        <v>10</v>
      </c>
      <c r="C126" t="s">
        <v>17</v>
      </c>
      <c r="D126" t="s">
        <v>7</v>
      </c>
      <c r="E126" s="8">
        <v>78</v>
      </c>
      <c r="F126">
        <v>52</v>
      </c>
      <c r="G126" s="9">
        <v>7.4879999999999995</v>
      </c>
      <c r="H126" s="11">
        <v>0.16903472222222221</v>
      </c>
      <c r="I126" s="11">
        <f t="shared" si="2"/>
        <v>3.2506677350427346E-3</v>
      </c>
      <c r="J126" s="7">
        <f t="shared" si="3"/>
        <v>12.817879298303273</v>
      </c>
      <c r="K126" s="12"/>
    </row>
    <row r="127" spans="1:11" x14ac:dyDescent="0.25">
      <c r="A127" s="2">
        <v>42772</v>
      </c>
      <c r="B127" t="s">
        <v>20</v>
      </c>
      <c r="C127" t="s">
        <v>17</v>
      </c>
      <c r="D127" t="s">
        <v>5</v>
      </c>
      <c r="E127" s="8">
        <v>141</v>
      </c>
      <c r="F127">
        <v>36</v>
      </c>
      <c r="G127" s="9">
        <v>15.81</v>
      </c>
      <c r="H127" s="11">
        <v>0.23029999999999998</v>
      </c>
      <c r="I127" s="11">
        <f t="shared" si="2"/>
        <v>6.3972222222222217E-3</v>
      </c>
      <c r="J127" s="7">
        <f t="shared" si="3"/>
        <v>6.513243595310465</v>
      </c>
      <c r="K127" s="12"/>
    </row>
    <row r="128" spans="1:11" x14ac:dyDescent="0.25">
      <c r="A128" s="2">
        <v>42772</v>
      </c>
      <c r="B128" t="s">
        <v>18</v>
      </c>
      <c r="C128" t="s">
        <v>17</v>
      </c>
      <c r="D128" t="s">
        <v>6</v>
      </c>
      <c r="E128" s="8">
        <v>198</v>
      </c>
      <c r="F128">
        <v>47</v>
      </c>
      <c r="G128" s="9">
        <v>17.8</v>
      </c>
      <c r="H128" s="11">
        <v>0.32365384615384613</v>
      </c>
      <c r="I128" s="11">
        <f t="shared" si="2"/>
        <v>6.8862520458265134E-3</v>
      </c>
      <c r="J128" s="7">
        <f t="shared" si="3"/>
        <v>6.0507031095266388</v>
      </c>
      <c r="K128" s="12"/>
    </row>
    <row r="129" spans="1:11" x14ac:dyDescent="0.25">
      <c r="A129" s="2">
        <v>42772</v>
      </c>
      <c r="B129" t="s">
        <v>10</v>
      </c>
      <c r="C129" t="s">
        <v>17</v>
      </c>
      <c r="D129" t="s">
        <v>7</v>
      </c>
      <c r="E129" s="8">
        <v>94</v>
      </c>
      <c r="F129">
        <v>52</v>
      </c>
      <c r="G129" s="9">
        <v>12.077999999999999</v>
      </c>
      <c r="H129" s="11">
        <v>0.16645833333333332</v>
      </c>
      <c r="I129" s="11">
        <f t="shared" si="2"/>
        <v>3.2011217948717946E-3</v>
      </c>
      <c r="J129" s="7">
        <f t="shared" si="3"/>
        <v>13.016270337922403</v>
      </c>
      <c r="K129" s="12"/>
    </row>
    <row r="130" spans="1:11" x14ac:dyDescent="0.25">
      <c r="A130" s="2">
        <v>42772</v>
      </c>
      <c r="B130" t="s">
        <v>21</v>
      </c>
      <c r="C130" t="s">
        <v>17</v>
      </c>
      <c r="D130" t="s">
        <v>3</v>
      </c>
      <c r="E130" s="8">
        <v>58</v>
      </c>
      <c r="F130">
        <v>34</v>
      </c>
      <c r="G130" s="9">
        <v>8.1</v>
      </c>
      <c r="H130" s="11">
        <v>9.3878205128205133E-2</v>
      </c>
      <c r="I130" s="11">
        <f t="shared" ref="I130:I193" si="4">H130/F130</f>
        <v>2.7611236802413276E-3</v>
      </c>
      <c r="J130" s="7">
        <f t="shared" ref="J130:J193" si="5">F130/(H130*24)</f>
        <v>15.090474564697846</v>
      </c>
      <c r="K130" s="12"/>
    </row>
    <row r="131" spans="1:11" x14ac:dyDescent="0.25">
      <c r="A131" s="2">
        <v>42772</v>
      </c>
      <c r="B131" t="s">
        <v>19</v>
      </c>
      <c r="C131" t="s">
        <v>17</v>
      </c>
      <c r="D131" t="s">
        <v>4</v>
      </c>
      <c r="E131" s="8">
        <v>77</v>
      </c>
      <c r="F131">
        <v>63</v>
      </c>
      <c r="G131" s="9">
        <v>9.1079999999999988</v>
      </c>
      <c r="H131" s="11">
        <v>0.16293749999999999</v>
      </c>
      <c r="I131" s="11">
        <f t="shared" si="4"/>
        <v>2.5863095238095237E-3</v>
      </c>
      <c r="J131" s="7">
        <f t="shared" si="5"/>
        <v>16.11047180667434</v>
      </c>
      <c r="K131" s="12"/>
    </row>
    <row r="132" spans="1:11" x14ac:dyDescent="0.25">
      <c r="A132" s="2">
        <v>42773</v>
      </c>
      <c r="B132" t="s">
        <v>18</v>
      </c>
      <c r="C132" t="s">
        <v>17</v>
      </c>
      <c r="D132" t="s">
        <v>6</v>
      </c>
      <c r="E132" s="8">
        <v>258</v>
      </c>
      <c r="F132">
        <v>37</v>
      </c>
      <c r="G132" s="9">
        <v>30.69</v>
      </c>
      <c r="H132" s="11">
        <v>0.32404166666666667</v>
      </c>
      <c r="I132" s="11">
        <f t="shared" si="4"/>
        <v>8.7578828828828829E-3</v>
      </c>
      <c r="J132" s="7">
        <f t="shared" si="5"/>
        <v>4.7576186190047576</v>
      </c>
      <c r="K132" s="12"/>
    </row>
    <row r="133" spans="1:11" x14ac:dyDescent="0.25">
      <c r="A133" s="2">
        <v>42773</v>
      </c>
      <c r="B133" t="s">
        <v>21</v>
      </c>
      <c r="C133" t="s">
        <v>17</v>
      </c>
      <c r="D133" t="s">
        <v>3</v>
      </c>
      <c r="E133" s="8">
        <v>78</v>
      </c>
      <c r="F133">
        <v>20</v>
      </c>
      <c r="G133" s="9">
        <v>8.9439999999999991</v>
      </c>
      <c r="H133" s="11">
        <v>0.1326</v>
      </c>
      <c r="I133" s="11">
        <f t="shared" si="4"/>
        <v>6.6299999999999996E-3</v>
      </c>
      <c r="J133" s="7">
        <f t="shared" si="5"/>
        <v>6.2845651080945197</v>
      </c>
      <c r="K133" s="12"/>
    </row>
    <row r="134" spans="1:11" x14ac:dyDescent="0.25">
      <c r="A134" s="2">
        <v>42773</v>
      </c>
      <c r="B134" t="s">
        <v>19</v>
      </c>
      <c r="C134" t="s">
        <v>17</v>
      </c>
      <c r="D134" t="s">
        <v>4</v>
      </c>
      <c r="E134" s="8">
        <v>76</v>
      </c>
      <c r="F134">
        <v>17</v>
      </c>
      <c r="G134" s="9">
        <v>10.6</v>
      </c>
      <c r="H134" s="11">
        <v>0.13046666666666668</v>
      </c>
      <c r="I134" s="11">
        <f t="shared" si="4"/>
        <v>7.6745098039215694E-3</v>
      </c>
      <c r="J134" s="7">
        <f t="shared" si="5"/>
        <v>5.4292284108329074</v>
      </c>
      <c r="K134" s="12"/>
    </row>
    <row r="135" spans="1:11" x14ac:dyDescent="0.25">
      <c r="A135" s="2">
        <v>42773</v>
      </c>
      <c r="B135" t="s">
        <v>20</v>
      </c>
      <c r="C135" t="s">
        <v>17</v>
      </c>
      <c r="D135" t="s">
        <v>5</v>
      </c>
      <c r="E135" s="8">
        <v>159</v>
      </c>
      <c r="F135">
        <v>43</v>
      </c>
      <c r="G135" s="9">
        <v>19.291</v>
      </c>
      <c r="H135" s="11">
        <v>0.2843229166666667</v>
      </c>
      <c r="I135" s="11">
        <f t="shared" si="4"/>
        <v>6.6121608527131793E-3</v>
      </c>
      <c r="J135" s="7">
        <f t="shared" si="5"/>
        <v>6.3015204249862604</v>
      </c>
      <c r="K135" s="12"/>
    </row>
    <row r="136" spans="1:11" x14ac:dyDescent="0.25">
      <c r="A136" s="2">
        <v>42773</v>
      </c>
      <c r="B136" t="s">
        <v>10</v>
      </c>
      <c r="C136" t="s">
        <v>17</v>
      </c>
      <c r="D136" t="s">
        <v>7</v>
      </c>
      <c r="E136" s="8">
        <v>90</v>
      </c>
      <c r="F136">
        <v>34</v>
      </c>
      <c r="G136" s="9">
        <v>13.5</v>
      </c>
      <c r="H136" s="11">
        <v>0.14134615384615387</v>
      </c>
      <c r="I136" s="11">
        <f t="shared" si="4"/>
        <v>4.1572398190045257E-3</v>
      </c>
      <c r="J136" s="7">
        <f t="shared" si="5"/>
        <v>10.02267573696145</v>
      </c>
      <c r="K136" s="12"/>
    </row>
    <row r="137" spans="1:11" x14ac:dyDescent="0.25">
      <c r="A137" s="2">
        <v>42776</v>
      </c>
      <c r="B137" t="s">
        <v>18</v>
      </c>
      <c r="C137" t="s">
        <v>17</v>
      </c>
      <c r="D137" t="s">
        <v>6</v>
      </c>
      <c r="E137" s="8">
        <v>265</v>
      </c>
      <c r="F137">
        <v>23</v>
      </c>
      <c r="G137" s="9">
        <v>34.155000000000001</v>
      </c>
      <c r="H137" s="11">
        <v>0.1680972222222222</v>
      </c>
      <c r="I137" s="11">
        <f t="shared" si="4"/>
        <v>7.3085748792270522E-3</v>
      </c>
      <c r="J137" s="7">
        <f t="shared" si="5"/>
        <v>5.7010658514417925</v>
      </c>
      <c r="K137" s="12"/>
    </row>
    <row r="138" spans="1:11" x14ac:dyDescent="0.25">
      <c r="A138" s="2">
        <v>42776</v>
      </c>
      <c r="B138" t="s">
        <v>21</v>
      </c>
      <c r="C138" t="s">
        <v>17</v>
      </c>
      <c r="D138" t="s">
        <v>3</v>
      </c>
      <c r="E138" s="8">
        <v>64</v>
      </c>
      <c r="F138">
        <v>21</v>
      </c>
      <c r="G138" s="9">
        <v>5.7419999999999991</v>
      </c>
      <c r="H138" s="11">
        <v>0.19097916666666667</v>
      </c>
      <c r="I138" s="11">
        <f t="shared" si="4"/>
        <v>9.0942460317460314E-3</v>
      </c>
      <c r="J138" s="7">
        <f t="shared" si="5"/>
        <v>4.5816515763063164</v>
      </c>
      <c r="K138" s="12"/>
    </row>
    <row r="139" spans="1:11" x14ac:dyDescent="0.25">
      <c r="A139" s="2">
        <v>42776</v>
      </c>
      <c r="B139" t="s">
        <v>10</v>
      </c>
      <c r="C139" t="s">
        <v>17</v>
      </c>
      <c r="D139" t="s">
        <v>7</v>
      </c>
      <c r="E139" s="8">
        <v>90</v>
      </c>
      <c r="F139">
        <v>17</v>
      </c>
      <c r="G139" s="9">
        <v>8.343</v>
      </c>
      <c r="H139" s="11">
        <v>0.15781249999999999</v>
      </c>
      <c r="I139" s="11">
        <f t="shared" si="4"/>
        <v>9.2830882352941176E-3</v>
      </c>
      <c r="J139" s="7">
        <f t="shared" si="5"/>
        <v>4.4884488448844886</v>
      </c>
      <c r="K139" s="12"/>
    </row>
    <row r="140" spans="1:11" x14ac:dyDescent="0.25">
      <c r="A140" s="2">
        <v>42776</v>
      </c>
      <c r="B140" t="s">
        <v>20</v>
      </c>
      <c r="C140" t="s">
        <v>17</v>
      </c>
      <c r="D140" t="s">
        <v>5</v>
      </c>
      <c r="E140" s="8">
        <v>186</v>
      </c>
      <c r="F140">
        <v>53</v>
      </c>
      <c r="G140" s="9">
        <v>26.225999999999999</v>
      </c>
      <c r="H140" s="11">
        <v>0.30690000000000001</v>
      </c>
      <c r="I140" s="11">
        <f t="shared" si="4"/>
        <v>5.7905660377358488E-3</v>
      </c>
      <c r="J140" s="7">
        <f t="shared" si="5"/>
        <v>7.1956120343217114</v>
      </c>
      <c r="K140" s="12"/>
    </row>
    <row r="141" spans="1:11" x14ac:dyDescent="0.25">
      <c r="A141" s="2">
        <v>42776</v>
      </c>
      <c r="B141" t="s">
        <v>19</v>
      </c>
      <c r="C141" t="s">
        <v>17</v>
      </c>
      <c r="D141" t="s">
        <v>4</v>
      </c>
      <c r="E141" s="8">
        <v>101</v>
      </c>
      <c r="F141">
        <v>41</v>
      </c>
      <c r="G141" s="9">
        <v>9.7370000000000001</v>
      </c>
      <c r="H141" s="11">
        <v>0.17184027777777774</v>
      </c>
      <c r="I141" s="11">
        <f t="shared" si="4"/>
        <v>4.1912262872628716E-3</v>
      </c>
      <c r="J141" s="7">
        <f t="shared" si="5"/>
        <v>9.9414023034956589</v>
      </c>
      <c r="K141" s="12"/>
    </row>
    <row r="142" spans="1:11" x14ac:dyDescent="0.25">
      <c r="A142" s="2">
        <v>42777</v>
      </c>
      <c r="B142" t="s">
        <v>10</v>
      </c>
      <c r="C142" t="s">
        <v>17</v>
      </c>
      <c r="D142" t="s">
        <v>7</v>
      </c>
      <c r="E142" s="8">
        <v>93</v>
      </c>
      <c r="F142">
        <v>21</v>
      </c>
      <c r="G142" s="9">
        <v>11.494999999999999</v>
      </c>
      <c r="H142" s="11">
        <v>0.15052884615384615</v>
      </c>
      <c r="I142" s="11">
        <f t="shared" si="4"/>
        <v>7.1680402930402931E-3</v>
      </c>
      <c r="J142" s="7">
        <f t="shared" si="5"/>
        <v>5.8128393484509742</v>
      </c>
      <c r="K142" s="12"/>
    </row>
    <row r="143" spans="1:11" x14ac:dyDescent="0.25">
      <c r="A143" s="2">
        <v>42777</v>
      </c>
      <c r="B143" t="s">
        <v>18</v>
      </c>
      <c r="C143" t="s">
        <v>17</v>
      </c>
      <c r="D143" t="s">
        <v>6</v>
      </c>
      <c r="E143" s="8">
        <v>234</v>
      </c>
      <c r="F143">
        <v>32</v>
      </c>
      <c r="G143" s="9">
        <v>31.311999999999998</v>
      </c>
      <c r="H143" s="11">
        <v>0.24930555555555556</v>
      </c>
      <c r="I143" s="11">
        <f t="shared" si="4"/>
        <v>7.7907986111111112E-3</v>
      </c>
      <c r="J143" s="7">
        <f t="shared" si="5"/>
        <v>5.3481894150417828</v>
      </c>
      <c r="K143" s="12"/>
    </row>
    <row r="144" spans="1:11" x14ac:dyDescent="0.25">
      <c r="A144" s="2">
        <v>42777</v>
      </c>
      <c r="B144" t="s">
        <v>20</v>
      </c>
      <c r="C144" t="s">
        <v>17</v>
      </c>
      <c r="D144" t="s">
        <v>5</v>
      </c>
      <c r="E144" s="8">
        <v>160</v>
      </c>
      <c r="F144">
        <v>41</v>
      </c>
      <c r="G144" s="9">
        <v>23.04</v>
      </c>
      <c r="H144" s="11">
        <v>0.25128205128205133</v>
      </c>
      <c r="I144" s="11">
        <f t="shared" si="4"/>
        <v>6.1288305190744224E-3</v>
      </c>
      <c r="J144" s="7">
        <f t="shared" si="5"/>
        <v>6.7984693877550999</v>
      </c>
      <c r="K144" s="12"/>
    </row>
    <row r="145" spans="1:11" x14ac:dyDescent="0.25">
      <c r="A145" s="2">
        <v>42777</v>
      </c>
      <c r="B145" t="s">
        <v>19</v>
      </c>
      <c r="C145" t="s">
        <v>17</v>
      </c>
      <c r="D145" t="s">
        <v>4</v>
      </c>
      <c r="E145" s="8">
        <v>86</v>
      </c>
      <c r="F145">
        <v>25</v>
      </c>
      <c r="G145" s="9">
        <v>8.6</v>
      </c>
      <c r="H145" s="11">
        <v>0.14333333333333334</v>
      </c>
      <c r="I145" s="11">
        <f t="shared" si="4"/>
        <v>5.7333333333333333E-3</v>
      </c>
      <c r="J145" s="7">
        <f t="shared" si="5"/>
        <v>7.2674418604651159</v>
      </c>
      <c r="K145" s="12"/>
    </row>
    <row r="146" spans="1:11" x14ac:dyDescent="0.25">
      <c r="A146" s="2">
        <v>42777</v>
      </c>
      <c r="B146" t="s">
        <v>21</v>
      </c>
      <c r="C146" t="s">
        <v>17</v>
      </c>
      <c r="D146" t="s">
        <v>3</v>
      </c>
      <c r="E146" s="8">
        <v>58</v>
      </c>
      <c r="F146">
        <v>18</v>
      </c>
      <c r="G146" s="9">
        <v>8.6999999999999993</v>
      </c>
      <c r="H146" s="11">
        <v>9.6666666666666665E-2</v>
      </c>
      <c r="I146" s="11">
        <f t="shared" si="4"/>
        <v>5.37037037037037E-3</v>
      </c>
      <c r="J146" s="7">
        <f t="shared" si="5"/>
        <v>7.7586206896551726</v>
      </c>
      <c r="K146" s="12"/>
    </row>
    <row r="147" spans="1:11" x14ac:dyDescent="0.25">
      <c r="A147" s="2">
        <v>42778</v>
      </c>
      <c r="B147" t="s">
        <v>20</v>
      </c>
      <c r="C147" t="s">
        <v>17</v>
      </c>
      <c r="D147" t="s">
        <v>5</v>
      </c>
      <c r="E147" s="8">
        <v>183</v>
      </c>
      <c r="F147">
        <v>29</v>
      </c>
      <c r="G147" s="9">
        <v>17.385000000000002</v>
      </c>
      <c r="H147" s="11">
        <v>0.17095138888888886</v>
      </c>
      <c r="I147" s="11">
        <f t="shared" si="4"/>
        <v>5.8948754789272025E-3</v>
      </c>
      <c r="J147" s="7">
        <f t="shared" si="5"/>
        <v>7.068286143721819</v>
      </c>
      <c r="K147" s="12"/>
    </row>
    <row r="148" spans="1:11" x14ac:dyDescent="0.25">
      <c r="A148" s="2">
        <v>42778</v>
      </c>
      <c r="B148" t="s">
        <v>10</v>
      </c>
      <c r="C148" t="s">
        <v>17</v>
      </c>
      <c r="D148" t="s">
        <v>7</v>
      </c>
      <c r="E148" s="8">
        <v>68</v>
      </c>
      <c r="F148">
        <v>20</v>
      </c>
      <c r="G148" s="9">
        <v>10.607999999999999</v>
      </c>
      <c r="H148" s="11">
        <v>0.11673333333333334</v>
      </c>
      <c r="I148" s="11">
        <f t="shared" si="4"/>
        <v>5.8366666666666671E-3</v>
      </c>
      <c r="J148" s="7">
        <f t="shared" si="5"/>
        <v>7.1387778412335807</v>
      </c>
      <c r="K148" s="12"/>
    </row>
    <row r="149" spans="1:11" x14ac:dyDescent="0.25">
      <c r="A149" s="2">
        <v>42778</v>
      </c>
      <c r="B149" t="s">
        <v>18</v>
      </c>
      <c r="C149" t="s">
        <v>17</v>
      </c>
      <c r="D149" t="s">
        <v>6</v>
      </c>
      <c r="E149" s="8">
        <v>240</v>
      </c>
      <c r="F149">
        <v>59</v>
      </c>
      <c r="G149" s="9">
        <v>24.72</v>
      </c>
      <c r="H149" s="11">
        <v>0.31944444444444448</v>
      </c>
      <c r="I149" s="11">
        <f t="shared" si="4"/>
        <v>5.4143126177024483E-3</v>
      </c>
      <c r="J149" s="7">
        <f t="shared" si="5"/>
        <v>7.6956521739130421</v>
      </c>
      <c r="K149" s="12"/>
    </row>
    <row r="150" spans="1:11" x14ac:dyDescent="0.25">
      <c r="A150" s="2">
        <v>42778</v>
      </c>
      <c r="B150" t="s">
        <v>24</v>
      </c>
      <c r="C150" t="s">
        <v>13</v>
      </c>
      <c r="D150" t="s">
        <v>3</v>
      </c>
      <c r="E150" s="8">
        <v>82</v>
      </c>
      <c r="F150">
        <v>43</v>
      </c>
      <c r="G150" s="9">
        <v>11.808000000000002</v>
      </c>
      <c r="H150" s="11">
        <v>0.17222222222222225</v>
      </c>
      <c r="I150" s="11">
        <f t="shared" si="4"/>
        <v>4.005167958656331E-3</v>
      </c>
      <c r="J150" s="7">
        <f t="shared" si="5"/>
        <v>10.403225806451612</v>
      </c>
      <c r="K150" s="12"/>
    </row>
    <row r="151" spans="1:11" x14ac:dyDescent="0.25">
      <c r="A151" s="2">
        <v>42778</v>
      </c>
      <c r="B151" t="s">
        <v>23</v>
      </c>
      <c r="C151" t="s">
        <v>13</v>
      </c>
      <c r="D151" t="s">
        <v>4</v>
      </c>
      <c r="E151" s="8">
        <v>72</v>
      </c>
      <c r="F151">
        <v>56</v>
      </c>
      <c r="G151" s="9">
        <v>11.34</v>
      </c>
      <c r="H151" s="11">
        <v>0.17023611111111112</v>
      </c>
      <c r="I151" s="11">
        <f t="shared" si="4"/>
        <v>3.0399305555555557E-3</v>
      </c>
      <c r="J151" s="7">
        <f t="shared" si="5"/>
        <v>13.706453455168475</v>
      </c>
      <c r="K151" s="12"/>
    </row>
    <row r="152" spans="1:11" x14ac:dyDescent="0.25">
      <c r="A152" s="2">
        <v>42779</v>
      </c>
      <c r="B152" t="s">
        <v>18</v>
      </c>
      <c r="C152" t="s">
        <v>17</v>
      </c>
      <c r="D152" t="s">
        <v>6</v>
      </c>
      <c r="E152" s="8">
        <v>184</v>
      </c>
      <c r="F152">
        <v>48</v>
      </c>
      <c r="G152" s="9">
        <v>21.21</v>
      </c>
      <c r="H152" s="11">
        <v>0.29487179487179488</v>
      </c>
      <c r="I152" s="11">
        <f t="shared" si="4"/>
        <v>6.143162393162393E-3</v>
      </c>
      <c r="J152" s="7">
        <f t="shared" si="5"/>
        <v>6.7826086956521738</v>
      </c>
      <c r="K152" s="12"/>
    </row>
    <row r="153" spans="1:11" x14ac:dyDescent="0.25">
      <c r="A153" s="2">
        <v>42779</v>
      </c>
      <c r="B153" t="s">
        <v>20</v>
      </c>
      <c r="C153" t="s">
        <v>17</v>
      </c>
      <c r="D153" t="s">
        <v>5</v>
      </c>
      <c r="E153" s="8">
        <v>170</v>
      </c>
      <c r="F153">
        <v>59</v>
      </c>
      <c r="G153" s="9">
        <v>26.52</v>
      </c>
      <c r="H153" s="11">
        <v>0.28899999999999998</v>
      </c>
      <c r="I153" s="11">
        <f t="shared" si="4"/>
        <v>4.898305084745762E-3</v>
      </c>
      <c r="J153" s="7">
        <f t="shared" si="5"/>
        <v>8.5063437139561699</v>
      </c>
      <c r="K153" s="12"/>
    </row>
    <row r="154" spans="1:11" x14ac:dyDescent="0.25">
      <c r="A154" s="2">
        <v>42779</v>
      </c>
      <c r="B154" t="s">
        <v>10</v>
      </c>
      <c r="C154" t="s">
        <v>17</v>
      </c>
      <c r="D154" t="s">
        <v>7</v>
      </c>
      <c r="E154" s="8">
        <v>90</v>
      </c>
      <c r="F154">
        <v>43</v>
      </c>
      <c r="G154" s="9">
        <v>13.5</v>
      </c>
      <c r="H154" s="11">
        <v>0.14278846153846156</v>
      </c>
      <c r="I154" s="11">
        <f t="shared" si="4"/>
        <v>3.3206618962432922E-3</v>
      </c>
      <c r="J154" s="7">
        <f t="shared" si="5"/>
        <v>12.547699214365879</v>
      </c>
      <c r="K154" s="12"/>
    </row>
    <row r="155" spans="1:11" x14ac:dyDescent="0.25">
      <c r="A155" s="2">
        <v>42779</v>
      </c>
      <c r="B155" t="s">
        <v>19</v>
      </c>
      <c r="C155" t="s">
        <v>17</v>
      </c>
      <c r="D155" t="s">
        <v>4</v>
      </c>
      <c r="E155" s="8">
        <v>88</v>
      </c>
      <c r="F155">
        <v>55</v>
      </c>
      <c r="G155" s="9">
        <v>9.2149999999999981</v>
      </c>
      <c r="H155" s="11">
        <v>0.14813333333333334</v>
      </c>
      <c r="I155" s="11">
        <f t="shared" si="4"/>
        <v>2.6933333333333336E-3</v>
      </c>
      <c r="J155" s="7">
        <f t="shared" si="5"/>
        <v>15.470297029702969</v>
      </c>
      <c r="K155" s="12"/>
    </row>
    <row r="156" spans="1:11" x14ac:dyDescent="0.25">
      <c r="A156" s="2">
        <v>42779</v>
      </c>
      <c r="B156" t="s">
        <v>21</v>
      </c>
      <c r="C156" t="s">
        <v>17</v>
      </c>
      <c r="D156" t="s">
        <v>3</v>
      </c>
      <c r="E156" s="8">
        <v>60</v>
      </c>
      <c r="F156">
        <v>41</v>
      </c>
      <c r="G156" s="9">
        <v>6</v>
      </c>
      <c r="H156" s="11">
        <v>0.14025000000000001</v>
      </c>
      <c r="I156" s="11">
        <f t="shared" si="4"/>
        <v>3.4207317073170736E-3</v>
      </c>
      <c r="J156" s="7">
        <f t="shared" si="5"/>
        <v>12.18062982768865</v>
      </c>
      <c r="K156" s="12"/>
    </row>
    <row r="157" spans="1:11" x14ac:dyDescent="0.25">
      <c r="A157" s="2">
        <v>42780</v>
      </c>
      <c r="B157" t="s">
        <v>20</v>
      </c>
      <c r="C157" t="s">
        <v>17</v>
      </c>
      <c r="D157" t="s">
        <v>5</v>
      </c>
      <c r="E157" s="8">
        <v>152</v>
      </c>
      <c r="F157">
        <v>26</v>
      </c>
      <c r="G157" s="9">
        <v>17.29</v>
      </c>
      <c r="H157" s="11">
        <v>0.18096527777777779</v>
      </c>
      <c r="I157" s="11">
        <f t="shared" si="4"/>
        <v>6.9602029914529922E-3</v>
      </c>
      <c r="J157" s="7">
        <f t="shared" si="5"/>
        <v>5.9864154418818831</v>
      </c>
      <c r="K157" s="12"/>
    </row>
    <row r="158" spans="1:11" x14ac:dyDescent="0.25">
      <c r="A158" s="2">
        <v>42780</v>
      </c>
      <c r="B158" t="s">
        <v>21</v>
      </c>
      <c r="C158" t="s">
        <v>17</v>
      </c>
      <c r="D158" t="s">
        <v>3</v>
      </c>
      <c r="E158" s="8">
        <v>76</v>
      </c>
      <c r="F158">
        <v>29</v>
      </c>
      <c r="G158" s="9">
        <v>10.296000000000001</v>
      </c>
      <c r="H158" s="11">
        <v>0.13458333333333333</v>
      </c>
      <c r="I158" s="11">
        <f t="shared" si="4"/>
        <v>4.6408045977011491E-3</v>
      </c>
      <c r="J158" s="7">
        <f t="shared" si="5"/>
        <v>8.9783281733746136</v>
      </c>
      <c r="K158" s="12"/>
    </row>
    <row r="159" spans="1:11" x14ac:dyDescent="0.25">
      <c r="A159" s="2">
        <v>42780</v>
      </c>
      <c r="B159" t="s">
        <v>18</v>
      </c>
      <c r="C159" t="s">
        <v>17</v>
      </c>
      <c r="D159" t="s">
        <v>6</v>
      </c>
      <c r="E159" s="8">
        <v>205</v>
      </c>
      <c r="F159">
        <v>51</v>
      </c>
      <c r="G159" s="9">
        <v>22.6</v>
      </c>
      <c r="H159" s="11">
        <v>0.27270833333333333</v>
      </c>
      <c r="I159" s="11">
        <f t="shared" si="4"/>
        <v>5.347222222222222E-3</v>
      </c>
      <c r="J159" s="7">
        <f t="shared" si="5"/>
        <v>7.7922077922077921</v>
      </c>
      <c r="K159" s="12"/>
    </row>
    <row r="160" spans="1:11" x14ac:dyDescent="0.25">
      <c r="A160" s="2">
        <v>42780</v>
      </c>
      <c r="B160" t="s">
        <v>10</v>
      </c>
      <c r="C160" t="s">
        <v>17</v>
      </c>
      <c r="D160" t="s">
        <v>7</v>
      </c>
      <c r="E160" s="8">
        <v>94</v>
      </c>
      <c r="F160">
        <v>29</v>
      </c>
      <c r="G160" s="9">
        <v>13.991999999999997</v>
      </c>
      <c r="H160" s="11">
        <v>0.15509999999999999</v>
      </c>
      <c r="I160" s="11">
        <f t="shared" si="4"/>
        <v>5.3482758620689652E-3</v>
      </c>
      <c r="J160" s="7">
        <f t="shared" si="5"/>
        <v>7.7906726842897065</v>
      </c>
      <c r="K160" s="12"/>
    </row>
    <row r="161" spans="1:11" x14ac:dyDescent="0.25">
      <c r="A161" s="2">
        <v>42780</v>
      </c>
      <c r="B161" t="s">
        <v>19</v>
      </c>
      <c r="C161" t="s">
        <v>17</v>
      </c>
      <c r="D161" t="s">
        <v>4</v>
      </c>
      <c r="E161" s="8">
        <v>91</v>
      </c>
      <c r="F161">
        <v>56</v>
      </c>
      <c r="G161" s="9">
        <v>8.1180000000000003</v>
      </c>
      <c r="H161" s="11">
        <v>0.15318333333333334</v>
      </c>
      <c r="I161" s="11">
        <f t="shared" si="4"/>
        <v>2.7354166666666668E-3</v>
      </c>
      <c r="J161" s="7">
        <f t="shared" si="5"/>
        <v>15.232292460015232</v>
      </c>
      <c r="K161" s="12"/>
    </row>
    <row r="162" spans="1:11" x14ac:dyDescent="0.25">
      <c r="A162" s="2">
        <v>42783</v>
      </c>
      <c r="B162" t="s">
        <v>18</v>
      </c>
      <c r="C162" t="s">
        <v>17</v>
      </c>
      <c r="D162" t="s">
        <v>6</v>
      </c>
      <c r="E162" s="8">
        <v>252</v>
      </c>
      <c r="F162">
        <v>40</v>
      </c>
      <c r="G162" s="9">
        <v>34.768000000000001</v>
      </c>
      <c r="H162" s="11">
        <v>0.26805555555555555</v>
      </c>
      <c r="I162" s="11">
        <f t="shared" si="4"/>
        <v>6.7013888888888887E-3</v>
      </c>
      <c r="J162" s="7">
        <f t="shared" si="5"/>
        <v>6.2176165803108807</v>
      </c>
      <c r="K162" s="12"/>
    </row>
    <row r="163" spans="1:11" x14ac:dyDescent="0.25">
      <c r="A163" s="2">
        <v>42783</v>
      </c>
      <c r="B163" t="s">
        <v>20</v>
      </c>
      <c r="C163" t="s">
        <v>17</v>
      </c>
      <c r="D163" t="s">
        <v>5</v>
      </c>
      <c r="E163" s="8">
        <v>150</v>
      </c>
      <c r="F163">
        <v>41</v>
      </c>
      <c r="G163" s="9">
        <v>19.95</v>
      </c>
      <c r="H163" s="11">
        <v>0.2525</v>
      </c>
      <c r="I163" s="11">
        <f t="shared" si="4"/>
        <v>6.1585365853658539E-3</v>
      </c>
      <c r="J163" s="7">
        <f t="shared" si="5"/>
        <v>6.7656765676567652</v>
      </c>
      <c r="K163" s="12"/>
    </row>
    <row r="164" spans="1:11" x14ac:dyDescent="0.25">
      <c r="A164" s="2">
        <v>42783</v>
      </c>
      <c r="B164" t="s">
        <v>10</v>
      </c>
      <c r="C164" t="s">
        <v>17</v>
      </c>
      <c r="D164" t="s">
        <v>7</v>
      </c>
      <c r="E164" s="8">
        <v>91</v>
      </c>
      <c r="F164">
        <v>51</v>
      </c>
      <c r="G164" s="9">
        <v>11.918000000000001</v>
      </c>
      <c r="H164" s="11">
        <v>0.15482638888888889</v>
      </c>
      <c r="I164" s="11">
        <f t="shared" si="4"/>
        <v>3.0358115468409586E-3</v>
      </c>
      <c r="J164" s="7">
        <f t="shared" si="5"/>
        <v>13.725050459744338</v>
      </c>
      <c r="K164" s="12"/>
    </row>
    <row r="165" spans="1:11" x14ac:dyDescent="0.25">
      <c r="A165" s="2">
        <v>42783</v>
      </c>
      <c r="B165" t="s">
        <v>22</v>
      </c>
      <c r="C165" t="s">
        <v>13</v>
      </c>
      <c r="D165" t="s">
        <v>4</v>
      </c>
      <c r="E165" s="8">
        <v>91</v>
      </c>
      <c r="F165">
        <v>59</v>
      </c>
      <c r="G165" s="9">
        <v>13.288999999999998</v>
      </c>
      <c r="H165" s="11">
        <v>0.17325000000000002</v>
      </c>
      <c r="I165" s="11">
        <f t="shared" si="4"/>
        <v>2.9364406779661019E-3</v>
      </c>
      <c r="J165" s="7">
        <f t="shared" si="5"/>
        <v>14.189514189514188</v>
      </c>
      <c r="K165" s="12"/>
    </row>
    <row r="166" spans="1:11" x14ac:dyDescent="0.25">
      <c r="A166" s="2">
        <v>42783</v>
      </c>
      <c r="B166" t="s">
        <v>21</v>
      </c>
      <c r="C166" t="s">
        <v>17</v>
      </c>
      <c r="D166" t="s">
        <v>3</v>
      </c>
      <c r="E166" s="8">
        <v>59</v>
      </c>
      <c r="F166">
        <v>49</v>
      </c>
      <c r="G166" s="9">
        <v>6.3130000000000006</v>
      </c>
      <c r="H166" s="11">
        <v>0.13679166666666667</v>
      </c>
      <c r="I166" s="11">
        <f t="shared" si="4"/>
        <v>2.7916666666666667E-3</v>
      </c>
      <c r="J166" s="7">
        <f t="shared" si="5"/>
        <v>14.925373134328357</v>
      </c>
      <c r="K166" s="12"/>
    </row>
    <row r="167" spans="1:11" x14ac:dyDescent="0.25">
      <c r="A167" s="2">
        <v>42784</v>
      </c>
      <c r="B167" t="s">
        <v>20</v>
      </c>
      <c r="C167" t="s">
        <v>17</v>
      </c>
      <c r="D167" t="s">
        <v>5</v>
      </c>
      <c r="E167" s="8">
        <v>161</v>
      </c>
      <c r="F167">
        <v>23</v>
      </c>
      <c r="G167" s="9">
        <v>14.21</v>
      </c>
      <c r="H167" s="11">
        <v>0.27370000000000005</v>
      </c>
      <c r="I167" s="11">
        <f t="shared" si="4"/>
        <v>1.1900000000000003E-2</v>
      </c>
      <c r="J167" s="7">
        <f t="shared" si="5"/>
        <v>3.5014005602240887</v>
      </c>
      <c r="K167" s="12"/>
    </row>
    <row r="168" spans="1:11" x14ac:dyDescent="0.25">
      <c r="A168" s="2">
        <v>42784</v>
      </c>
      <c r="B168" t="s">
        <v>18</v>
      </c>
      <c r="C168" t="s">
        <v>17</v>
      </c>
      <c r="D168" t="s">
        <v>6</v>
      </c>
      <c r="E168" s="8">
        <v>242</v>
      </c>
      <c r="F168">
        <v>59</v>
      </c>
      <c r="G168" s="9">
        <v>32.204999999999998</v>
      </c>
      <c r="H168" s="11">
        <v>0.30613888888888885</v>
      </c>
      <c r="I168" s="11">
        <f t="shared" si="4"/>
        <v>5.1887947269303198E-3</v>
      </c>
      <c r="J168" s="7">
        <f t="shared" si="5"/>
        <v>8.0301243081390083</v>
      </c>
      <c r="K168" s="12"/>
    </row>
    <row r="169" spans="1:11" x14ac:dyDescent="0.25">
      <c r="A169" s="2">
        <v>42784</v>
      </c>
      <c r="B169" t="s">
        <v>19</v>
      </c>
      <c r="C169" t="s">
        <v>17</v>
      </c>
      <c r="D169" t="s">
        <v>4</v>
      </c>
      <c r="E169" s="8">
        <v>76</v>
      </c>
      <c r="F169">
        <v>29</v>
      </c>
      <c r="G169" s="9">
        <v>9.0090000000000003</v>
      </c>
      <c r="H169" s="11">
        <v>0.13046666666666668</v>
      </c>
      <c r="I169" s="11">
        <f t="shared" si="4"/>
        <v>4.4988505747126442E-3</v>
      </c>
      <c r="J169" s="7">
        <f t="shared" si="5"/>
        <v>9.261624936126724</v>
      </c>
      <c r="K169" s="12"/>
    </row>
    <row r="170" spans="1:11" x14ac:dyDescent="0.25">
      <c r="A170" s="2">
        <v>42784</v>
      </c>
      <c r="B170" t="s">
        <v>10</v>
      </c>
      <c r="C170" t="s">
        <v>17</v>
      </c>
      <c r="D170" t="s">
        <v>7</v>
      </c>
      <c r="E170" s="8">
        <v>81</v>
      </c>
      <c r="F170">
        <v>50</v>
      </c>
      <c r="G170" s="9">
        <v>9.8940000000000001</v>
      </c>
      <c r="H170" s="11">
        <v>0.13240384615384618</v>
      </c>
      <c r="I170" s="11">
        <f t="shared" si="4"/>
        <v>2.6480769230769236E-3</v>
      </c>
      <c r="J170" s="7">
        <f t="shared" si="5"/>
        <v>15.734688937303313</v>
      </c>
      <c r="K170" s="12"/>
    </row>
    <row r="171" spans="1:11" x14ac:dyDescent="0.25">
      <c r="A171" s="2">
        <v>42784</v>
      </c>
      <c r="B171" t="s">
        <v>21</v>
      </c>
      <c r="C171" t="s">
        <v>17</v>
      </c>
      <c r="D171" t="s">
        <v>3</v>
      </c>
      <c r="E171" s="8">
        <v>66</v>
      </c>
      <c r="F171">
        <v>41</v>
      </c>
      <c r="G171" s="9">
        <v>6.0180000000000007</v>
      </c>
      <c r="H171" s="11">
        <v>0.1134375</v>
      </c>
      <c r="I171" s="11">
        <f t="shared" si="4"/>
        <v>2.7667682926829267E-3</v>
      </c>
      <c r="J171" s="7">
        <f t="shared" si="5"/>
        <v>15.059687786960513</v>
      </c>
      <c r="K171" s="12"/>
    </row>
    <row r="172" spans="1:11" x14ac:dyDescent="0.25">
      <c r="A172" s="2">
        <v>42785</v>
      </c>
      <c r="B172" t="s">
        <v>18</v>
      </c>
      <c r="C172" t="s">
        <v>17</v>
      </c>
      <c r="D172" t="s">
        <v>6</v>
      </c>
      <c r="E172" s="8">
        <v>181</v>
      </c>
      <c r="F172">
        <v>44</v>
      </c>
      <c r="G172" s="9">
        <v>21.292999999999996</v>
      </c>
      <c r="H172" s="11">
        <v>0.29586538461538464</v>
      </c>
      <c r="I172" s="11">
        <f t="shared" si="4"/>
        <v>6.7242132867132874E-3</v>
      </c>
      <c r="J172" s="7">
        <f t="shared" si="5"/>
        <v>6.1965117538728194</v>
      </c>
      <c r="K172" s="12"/>
    </row>
    <row r="173" spans="1:11" x14ac:dyDescent="0.25">
      <c r="A173" s="2">
        <v>42785</v>
      </c>
      <c r="B173" t="s">
        <v>21</v>
      </c>
      <c r="C173" t="s">
        <v>17</v>
      </c>
      <c r="D173" t="s">
        <v>3</v>
      </c>
      <c r="E173" s="8">
        <v>66</v>
      </c>
      <c r="F173">
        <v>16</v>
      </c>
      <c r="G173" s="9">
        <v>9.5679999999999996</v>
      </c>
      <c r="H173" s="11">
        <v>0.11458333333333331</v>
      </c>
      <c r="I173" s="11">
        <f t="shared" si="4"/>
        <v>7.1614583333333322E-3</v>
      </c>
      <c r="J173" s="7">
        <f t="shared" si="5"/>
        <v>5.8181818181818192</v>
      </c>
      <c r="K173" s="12"/>
    </row>
    <row r="174" spans="1:11" x14ac:dyDescent="0.25">
      <c r="A174" s="2">
        <v>42785</v>
      </c>
      <c r="B174" t="s">
        <v>20</v>
      </c>
      <c r="C174" t="s">
        <v>17</v>
      </c>
      <c r="D174" t="s">
        <v>5</v>
      </c>
      <c r="E174" s="8">
        <v>143</v>
      </c>
      <c r="F174">
        <v>59</v>
      </c>
      <c r="G174" s="9">
        <v>13.585000000000001</v>
      </c>
      <c r="H174" s="11">
        <v>0.25571180555555556</v>
      </c>
      <c r="I174" s="11">
        <f t="shared" si="4"/>
        <v>4.334098399246704E-3</v>
      </c>
      <c r="J174" s="7">
        <f t="shared" si="5"/>
        <v>9.6136872835901972</v>
      </c>
      <c r="K174" s="12"/>
    </row>
    <row r="175" spans="1:11" x14ac:dyDescent="0.25">
      <c r="A175" s="2">
        <v>42785</v>
      </c>
      <c r="B175" t="s">
        <v>10</v>
      </c>
      <c r="C175" t="s">
        <v>17</v>
      </c>
      <c r="D175" t="s">
        <v>7</v>
      </c>
      <c r="E175" s="8">
        <v>79</v>
      </c>
      <c r="F175">
        <v>38</v>
      </c>
      <c r="G175" s="9">
        <v>10.094000000000001</v>
      </c>
      <c r="H175" s="11">
        <v>0.12786858974358975</v>
      </c>
      <c r="I175" s="11">
        <f t="shared" si="4"/>
        <v>3.3649628879892039E-3</v>
      </c>
      <c r="J175" s="7">
        <f t="shared" si="5"/>
        <v>12.382504073192127</v>
      </c>
      <c r="K175" s="12"/>
    </row>
    <row r="176" spans="1:11" x14ac:dyDescent="0.25">
      <c r="A176" s="2">
        <v>42785</v>
      </c>
      <c r="B176" t="s">
        <v>19</v>
      </c>
      <c r="C176" t="s">
        <v>17</v>
      </c>
      <c r="D176" t="s">
        <v>4</v>
      </c>
      <c r="E176" s="8">
        <v>72</v>
      </c>
      <c r="F176">
        <v>59</v>
      </c>
      <c r="G176" s="9">
        <v>6.3049999999999997</v>
      </c>
      <c r="H176" s="11">
        <v>0.17354166666666665</v>
      </c>
      <c r="I176" s="11">
        <f t="shared" si="4"/>
        <v>2.9413841807909603E-3</v>
      </c>
      <c r="J176" s="7">
        <f t="shared" si="5"/>
        <v>14.165666266506605</v>
      </c>
      <c r="K176" s="12"/>
    </row>
    <row r="177" spans="1:11" x14ac:dyDescent="0.25">
      <c r="A177" s="2">
        <v>42786</v>
      </c>
      <c r="B177" t="s">
        <v>18</v>
      </c>
      <c r="C177" t="s">
        <v>17</v>
      </c>
      <c r="D177" t="s">
        <v>6</v>
      </c>
      <c r="E177" s="8">
        <v>235</v>
      </c>
      <c r="F177">
        <v>28</v>
      </c>
      <c r="G177" s="9">
        <v>24.204999999999998</v>
      </c>
      <c r="H177" s="11">
        <v>0.25044444444444447</v>
      </c>
      <c r="I177" s="11">
        <f t="shared" si="4"/>
        <v>8.9444444444444458E-3</v>
      </c>
      <c r="J177" s="7">
        <f t="shared" si="5"/>
        <v>4.6583850931677011</v>
      </c>
      <c r="K177" s="12"/>
    </row>
    <row r="178" spans="1:11" x14ac:dyDescent="0.25">
      <c r="A178" s="2">
        <v>42786</v>
      </c>
      <c r="B178" t="s">
        <v>20</v>
      </c>
      <c r="C178" t="s">
        <v>17</v>
      </c>
      <c r="D178" t="s">
        <v>5</v>
      </c>
      <c r="E178" s="8">
        <v>131</v>
      </c>
      <c r="F178">
        <v>54</v>
      </c>
      <c r="G178" s="9">
        <v>12.445</v>
      </c>
      <c r="H178" s="11">
        <v>0.2141346153846154</v>
      </c>
      <c r="I178" s="11">
        <f t="shared" si="4"/>
        <v>3.9654558404558409E-3</v>
      </c>
      <c r="J178" s="7">
        <f t="shared" si="5"/>
        <v>10.507409070498428</v>
      </c>
      <c r="K178" s="12"/>
    </row>
    <row r="179" spans="1:11" x14ac:dyDescent="0.25">
      <c r="A179" s="2">
        <v>42786</v>
      </c>
      <c r="B179" t="s">
        <v>21</v>
      </c>
      <c r="C179" t="s">
        <v>17</v>
      </c>
      <c r="D179" t="s">
        <v>3</v>
      </c>
      <c r="E179" s="8">
        <v>79</v>
      </c>
      <c r="F179">
        <v>32</v>
      </c>
      <c r="G179" s="9">
        <v>9.8879999999999999</v>
      </c>
      <c r="H179" s="11">
        <v>0.13035000000000002</v>
      </c>
      <c r="I179" s="11">
        <f t="shared" si="4"/>
        <v>4.0734375000000007E-3</v>
      </c>
      <c r="J179" s="7">
        <f t="shared" si="5"/>
        <v>10.228870988364658</v>
      </c>
      <c r="K179" s="12"/>
    </row>
    <row r="180" spans="1:11" x14ac:dyDescent="0.25">
      <c r="A180" s="2">
        <v>42786</v>
      </c>
      <c r="B180" t="s">
        <v>19</v>
      </c>
      <c r="C180" t="s">
        <v>17</v>
      </c>
      <c r="D180" t="s">
        <v>4</v>
      </c>
      <c r="E180" s="8">
        <v>94</v>
      </c>
      <c r="F180">
        <v>46</v>
      </c>
      <c r="G180" s="9">
        <v>14.123999999999999</v>
      </c>
      <c r="H180" s="11">
        <v>0.16645833333333332</v>
      </c>
      <c r="I180" s="11">
        <f t="shared" si="4"/>
        <v>3.6186594202898548E-3</v>
      </c>
      <c r="J180" s="7">
        <f t="shared" si="5"/>
        <v>11.514392991239049</v>
      </c>
      <c r="K180" s="12"/>
    </row>
    <row r="181" spans="1:11" x14ac:dyDescent="0.25">
      <c r="A181" s="2">
        <v>42786</v>
      </c>
      <c r="B181" t="s">
        <v>10</v>
      </c>
      <c r="C181" t="s">
        <v>17</v>
      </c>
      <c r="D181" t="s">
        <v>7</v>
      </c>
      <c r="E181" s="8">
        <v>77</v>
      </c>
      <c r="F181">
        <v>39</v>
      </c>
      <c r="G181" s="9">
        <v>9.6</v>
      </c>
      <c r="H181" s="11">
        <v>0.13100694444444444</v>
      </c>
      <c r="I181" s="11">
        <f t="shared" si="4"/>
        <v>3.3591524216524215E-3</v>
      </c>
      <c r="J181" s="7">
        <f t="shared" si="5"/>
        <v>12.40392260800424</v>
      </c>
      <c r="K181" s="12"/>
    </row>
    <row r="182" spans="1:11" x14ac:dyDescent="0.25">
      <c r="A182" s="2">
        <v>42787</v>
      </c>
      <c r="B182" t="s">
        <v>22</v>
      </c>
      <c r="C182" t="s">
        <v>13</v>
      </c>
      <c r="D182" t="s">
        <v>7</v>
      </c>
      <c r="E182" s="8">
        <v>83</v>
      </c>
      <c r="F182">
        <v>28</v>
      </c>
      <c r="G182" s="9">
        <v>10.26</v>
      </c>
      <c r="H182" s="11">
        <v>0.17152777777777775</v>
      </c>
      <c r="I182" s="11">
        <f t="shared" si="4"/>
        <v>6.1259920634920625E-3</v>
      </c>
      <c r="J182" s="7">
        <f t="shared" si="5"/>
        <v>6.8016194331983817</v>
      </c>
      <c r="K182" s="12"/>
    </row>
    <row r="183" spans="1:11" x14ac:dyDescent="0.25">
      <c r="A183" s="2">
        <v>42787</v>
      </c>
      <c r="B183" t="s">
        <v>18</v>
      </c>
      <c r="C183" t="s">
        <v>17</v>
      </c>
      <c r="D183" t="s">
        <v>6</v>
      </c>
      <c r="E183" s="8">
        <v>263</v>
      </c>
      <c r="F183">
        <v>53</v>
      </c>
      <c r="G183" s="9">
        <v>39.895000000000003</v>
      </c>
      <c r="H183" s="11">
        <v>0.33858333333333335</v>
      </c>
      <c r="I183" s="11">
        <f t="shared" si="4"/>
        <v>6.3883647798742144E-3</v>
      </c>
      <c r="J183" s="7">
        <f t="shared" si="5"/>
        <v>6.5222741816391823</v>
      </c>
      <c r="K183" s="12"/>
    </row>
    <row r="184" spans="1:11" x14ac:dyDescent="0.25">
      <c r="A184" s="2">
        <v>42787</v>
      </c>
      <c r="B184" t="s">
        <v>20</v>
      </c>
      <c r="C184" t="s">
        <v>17</v>
      </c>
      <c r="D184" t="s">
        <v>5</v>
      </c>
      <c r="E184" s="8">
        <v>177</v>
      </c>
      <c r="F184">
        <v>63</v>
      </c>
      <c r="G184" s="9">
        <v>15.105</v>
      </c>
      <c r="H184" s="11">
        <v>0.29204999999999998</v>
      </c>
      <c r="I184" s="11">
        <f t="shared" si="4"/>
        <v>4.6357142857142855E-3</v>
      </c>
      <c r="J184" s="7">
        <f t="shared" si="5"/>
        <v>8.9881869542886488</v>
      </c>
      <c r="K184" s="12"/>
    </row>
    <row r="185" spans="1:11" x14ac:dyDescent="0.25">
      <c r="A185" s="2">
        <v>42787</v>
      </c>
      <c r="B185" t="s">
        <v>21</v>
      </c>
      <c r="C185" t="s">
        <v>17</v>
      </c>
      <c r="D185" t="s">
        <v>3</v>
      </c>
      <c r="E185" s="8">
        <v>73</v>
      </c>
      <c r="F185">
        <v>40</v>
      </c>
      <c r="G185" s="9">
        <v>7.6</v>
      </c>
      <c r="H185" s="11">
        <v>0.12420138888888888</v>
      </c>
      <c r="I185" s="11">
        <f t="shared" si="4"/>
        <v>3.1050347222222217E-3</v>
      </c>
      <c r="J185" s="7">
        <f t="shared" si="5"/>
        <v>13.419066256639644</v>
      </c>
      <c r="K185" s="12"/>
    </row>
    <row r="186" spans="1:11" x14ac:dyDescent="0.25">
      <c r="A186" s="2">
        <v>42787</v>
      </c>
      <c r="B186" t="s">
        <v>19</v>
      </c>
      <c r="C186" t="s">
        <v>17</v>
      </c>
      <c r="D186" t="s">
        <v>4</v>
      </c>
      <c r="E186" s="8">
        <v>94</v>
      </c>
      <c r="F186">
        <v>56</v>
      </c>
      <c r="G186" s="9">
        <v>9.0240000000000009</v>
      </c>
      <c r="H186" s="11">
        <v>0.15365384615384614</v>
      </c>
      <c r="I186" s="11">
        <f t="shared" si="4"/>
        <v>2.743818681318681E-3</v>
      </c>
      <c r="J186" s="7">
        <f t="shared" si="5"/>
        <v>15.185648727576138</v>
      </c>
      <c r="K186" s="12"/>
    </row>
    <row r="187" spans="1:11" x14ac:dyDescent="0.25">
      <c r="A187" s="2">
        <v>42790</v>
      </c>
      <c r="B187" t="s">
        <v>18</v>
      </c>
      <c r="C187" t="s">
        <v>17</v>
      </c>
      <c r="D187" t="s">
        <v>6</v>
      </c>
      <c r="E187" s="8">
        <v>183</v>
      </c>
      <c r="F187">
        <v>48</v>
      </c>
      <c r="G187" s="9">
        <v>28.875</v>
      </c>
      <c r="H187" s="11">
        <v>0.2989</v>
      </c>
      <c r="I187" s="11">
        <f t="shared" si="4"/>
        <v>6.2270833333333336E-3</v>
      </c>
      <c r="J187" s="7">
        <f t="shared" si="5"/>
        <v>6.6912010705921707</v>
      </c>
      <c r="K187" s="12"/>
    </row>
    <row r="188" spans="1:11" x14ac:dyDescent="0.25">
      <c r="A188" s="2">
        <v>42790</v>
      </c>
      <c r="B188" t="s">
        <v>20</v>
      </c>
      <c r="C188" t="s">
        <v>17</v>
      </c>
      <c r="D188" t="s">
        <v>5</v>
      </c>
      <c r="E188" s="8">
        <v>166</v>
      </c>
      <c r="F188">
        <v>55</v>
      </c>
      <c r="G188" s="9">
        <v>14.452999999999999</v>
      </c>
      <c r="H188" s="11">
        <v>0.29684027777777783</v>
      </c>
      <c r="I188" s="11">
        <f t="shared" si="4"/>
        <v>5.3970959595959602E-3</v>
      </c>
      <c r="J188" s="7">
        <f t="shared" si="5"/>
        <v>7.7202011931220014</v>
      </c>
      <c r="K188" s="12"/>
    </row>
    <row r="189" spans="1:11" x14ac:dyDescent="0.25">
      <c r="A189" s="2">
        <v>42790</v>
      </c>
      <c r="B189" t="s">
        <v>10</v>
      </c>
      <c r="C189" t="s">
        <v>17</v>
      </c>
      <c r="D189" t="s">
        <v>7</v>
      </c>
      <c r="E189" s="8">
        <v>89</v>
      </c>
      <c r="F189">
        <v>32</v>
      </c>
      <c r="G189" s="9">
        <v>10.903999999999998</v>
      </c>
      <c r="H189" s="11">
        <v>0.15605902777777778</v>
      </c>
      <c r="I189" s="11">
        <f t="shared" si="4"/>
        <v>4.8768446180555555E-3</v>
      </c>
      <c r="J189" s="7">
        <f t="shared" si="5"/>
        <v>8.5437757258871958</v>
      </c>
      <c r="K189" s="12"/>
    </row>
    <row r="190" spans="1:11" x14ac:dyDescent="0.25">
      <c r="A190" s="2">
        <v>42790</v>
      </c>
      <c r="B190" t="s">
        <v>19</v>
      </c>
      <c r="C190" t="s">
        <v>17</v>
      </c>
      <c r="D190" t="s">
        <v>4</v>
      </c>
      <c r="E190" s="8">
        <v>76</v>
      </c>
      <c r="F190">
        <v>40</v>
      </c>
      <c r="G190" s="9">
        <v>7.0039999999999996</v>
      </c>
      <c r="H190" s="11">
        <v>0.12920000000000001</v>
      </c>
      <c r="I190" s="11">
        <f t="shared" si="4"/>
        <v>3.2300000000000002E-3</v>
      </c>
      <c r="J190" s="7">
        <f t="shared" si="5"/>
        <v>12.899896800825591</v>
      </c>
      <c r="K190" s="12"/>
    </row>
    <row r="191" spans="1:11" x14ac:dyDescent="0.25">
      <c r="A191" s="2">
        <v>42790</v>
      </c>
      <c r="B191" t="s">
        <v>23</v>
      </c>
      <c r="C191" t="s">
        <v>13</v>
      </c>
      <c r="D191" t="s">
        <v>3</v>
      </c>
      <c r="E191" s="8">
        <v>71</v>
      </c>
      <c r="F191">
        <v>52</v>
      </c>
      <c r="G191" s="9">
        <v>7.0289999999999999</v>
      </c>
      <c r="H191" s="11">
        <v>0.1451388888888889</v>
      </c>
      <c r="I191" s="11">
        <f t="shared" si="4"/>
        <v>2.7911324786324787E-3</v>
      </c>
      <c r="J191" s="7">
        <f t="shared" si="5"/>
        <v>14.92822966507177</v>
      </c>
      <c r="K191" s="12"/>
    </row>
    <row r="192" spans="1:11" x14ac:dyDescent="0.25">
      <c r="A192" s="2">
        <v>42791</v>
      </c>
      <c r="B192" t="s">
        <v>19</v>
      </c>
      <c r="C192" t="s">
        <v>17</v>
      </c>
      <c r="D192" t="s">
        <v>4</v>
      </c>
      <c r="E192" s="8">
        <v>75</v>
      </c>
      <c r="F192">
        <v>21</v>
      </c>
      <c r="G192" s="9">
        <v>7.2750000000000004</v>
      </c>
      <c r="H192" s="11">
        <v>0.13151041666666669</v>
      </c>
      <c r="I192" s="11">
        <f t="shared" si="4"/>
        <v>6.2624007936507948E-3</v>
      </c>
      <c r="J192" s="7">
        <f t="shared" si="5"/>
        <v>6.6534653465346523</v>
      </c>
      <c r="K192" s="12"/>
    </row>
    <row r="193" spans="1:11" x14ac:dyDescent="0.25">
      <c r="A193" s="2">
        <v>42791</v>
      </c>
      <c r="B193" t="s">
        <v>18</v>
      </c>
      <c r="C193" t="s">
        <v>17</v>
      </c>
      <c r="D193" t="s">
        <v>6</v>
      </c>
      <c r="E193" s="8">
        <v>222</v>
      </c>
      <c r="F193">
        <v>51</v>
      </c>
      <c r="G193" s="9">
        <v>20.399999999999999</v>
      </c>
      <c r="H193" s="11">
        <v>0.34047222222222223</v>
      </c>
      <c r="I193" s="11">
        <f t="shared" si="4"/>
        <v>6.6759259259259263E-3</v>
      </c>
      <c r="J193" s="7">
        <f t="shared" si="5"/>
        <v>6.2413314840499305</v>
      </c>
      <c r="K193" s="12"/>
    </row>
    <row r="194" spans="1:11" x14ac:dyDescent="0.25">
      <c r="A194" s="2">
        <v>42791</v>
      </c>
      <c r="B194" t="s">
        <v>23</v>
      </c>
      <c r="C194" t="s">
        <v>13</v>
      </c>
      <c r="D194" t="s">
        <v>5</v>
      </c>
      <c r="E194" s="8">
        <v>136</v>
      </c>
      <c r="F194">
        <v>53</v>
      </c>
      <c r="G194" s="9">
        <v>21.42</v>
      </c>
      <c r="H194" s="11">
        <v>0.25208333333333333</v>
      </c>
      <c r="I194" s="11">
        <f t="shared" ref="I194:I211" si="6">H194/F194</f>
        <v>4.7562893081761004E-3</v>
      </c>
      <c r="J194" s="7">
        <f t="shared" ref="J194:J211" si="7">F194/(H194*24)</f>
        <v>8.7603305785123968</v>
      </c>
      <c r="K194" s="12"/>
    </row>
    <row r="195" spans="1:11" x14ac:dyDescent="0.25">
      <c r="A195" s="2">
        <v>42791</v>
      </c>
      <c r="B195" t="s">
        <v>10</v>
      </c>
      <c r="C195" t="s">
        <v>17</v>
      </c>
      <c r="D195" t="s">
        <v>7</v>
      </c>
      <c r="E195" s="8">
        <v>94</v>
      </c>
      <c r="F195">
        <v>45</v>
      </c>
      <c r="G195" s="9">
        <v>9.9909999999999997</v>
      </c>
      <c r="H195" s="11">
        <v>0.15993055555555555</v>
      </c>
      <c r="I195" s="11">
        <f t="shared" si="6"/>
        <v>3.5540123456790124E-3</v>
      </c>
      <c r="J195" s="7">
        <f t="shared" si="7"/>
        <v>11.723838471558837</v>
      </c>
      <c r="K195" s="12"/>
    </row>
    <row r="196" spans="1:11" x14ac:dyDescent="0.25">
      <c r="A196" s="2">
        <v>42791</v>
      </c>
      <c r="B196" t="s">
        <v>21</v>
      </c>
      <c r="C196" t="s">
        <v>17</v>
      </c>
      <c r="D196" t="s">
        <v>3</v>
      </c>
      <c r="E196" s="8">
        <v>81</v>
      </c>
      <c r="F196">
        <v>47</v>
      </c>
      <c r="G196" s="9">
        <v>9.6029999999999998</v>
      </c>
      <c r="H196" s="11">
        <v>0.13110576923076922</v>
      </c>
      <c r="I196" s="11">
        <f t="shared" si="6"/>
        <v>2.7894844517184938E-3</v>
      </c>
      <c r="J196" s="7">
        <f t="shared" si="7"/>
        <v>14.937049260481604</v>
      </c>
      <c r="K196" s="12"/>
    </row>
    <row r="197" spans="1:11" x14ac:dyDescent="0.25">
      <c r="A197" s="2">
        <v>42792</v>
      </c>
      <c r="B197" t="s">
        <v>18</v>
      </c>
      <c r="C197" t="s">
        <v>17</v>
      </c>
      <c r="D197" t="s">
        <v>6</v>
      </c>
      <c r="E197" s="8">
        <v>192</v>
      </c>
      <c r="F197">
        <v>15</v>
      </c>
      <c r="G197" s="9">
        <v>24.15</v>
      </c>
      <c r="H197" s="11">
        <v>0.16458333333333333</v>
      </c>
      <c r="I197" s="11">
        <f t="shared" si="6"/>
        <v>1.0972222222222222E-2</v>
      </c>
      <c r="J197" s="7">
        <f t="shared" si="7"/>
        <v>3.7974683544303796</v>
      </c>
      <c r="K197" s="12"/>
    </row>
    <row r="198" spans="1:11" x14ac:dyDescent="0.25">
      <c r="A198" s="2">
        <v>42792</v>
      </c>
      <c r="B198" t="s">
        <v>20</v>
      </c>
      <c r="C198" t="s">
        <v>17</v>
      </c>
      <c r="D198" t="s">
        <v>5</v>
      </c>
      <c r="E198" s="8">
        <v>176</v>
      </c>
      <c r="F198">
        <v>54</v>
      </c>
      <c r="G198" s="9">
        <v>18.817999999999998</v>
      </c>
      <c r="H198" s="11">
        <v>0.29051282051282051</v>
      </c>
      <c r="I198" s="11">
        <f t="shared" si="6"/>
        <v>5.3798670465337135E-3</v>
      </c>
      <c r="J198" s="7">
        <f t="shared" si="7"/>
        <v>7.7449249779346863</v>
      </c>
      <c r="K198" s="12"/>
    </row>
    <row r="199" spans="1:11" x14ac:dyDescent="0.25">
      <c r="A199" s="2">
        <v>42792</v>
      </c>
      <c r="B199" t="s">
        <v>21</v>
      </c>
      <c r="C199" t="s">
        <v>17</v>
      </c>
      <c r="D199" t="s">
        <v>3</v>
      </c>
      <c r="E199" s="8">
        <v>77</v>
      </c>
      <c r="F199">
        <v>22</v>
      </c>
      <c r="G199" s="9">
        <v>9.5679999999999996</v>
      </c>
      <c r="H199" s="11">
        <v>0.12092948717948719</v>
      </c>
      <c r="I199" s="11">
        <f t="shared" si="6"/>
        <v>5.4967948717948726E-3</v>
      </c>
      <c r="J199" s="7">
        <f t="shared" si="7"/>
        <v>7.5801749271137018</v>
      </c>
      <c r="K199" s="12"/>
    </row>
    <row r="200" spans="1:11" x14ac:dyDescent="0.25">
      <c r="A200" s="2">
        <v>42792</v>
      </c>
      <c r="B200" t="s">
        <v>10</v>
      </c>
      <c r="C200" t="s">
        <v>17</v>
      </c>
      <c r="D200" t="s">
        <v>7</v>
      </c>
      <c r="E200" s="8">
        <v>90</v>
      </c>
      <c r="F200">
        <v>34</v>
      </c>
      <c r="G200" s="9">
        <v>7.7759999999999989</v>
      </c>
      <c r="H200" s="11">
        <v>0.1515</v>
      </c>
      <c r="I200" s="11">
        <f t="shared" si="6"/>
        <v>4.4558823529411767E-3</v>
      </c>
      <c r="J200" s="7">
        <f t="shared" si="7"/>
        <v>9.3509350935093511</v>
      </c>
      <c r="K200" s="12"/>
    </row>
    <row r="201" spans="1:11" x14ac:dyDescent="0.25">
      <c r="A201" s="2">
        <v>42792</v>
      </c>
      <c r="B201" t="s">
        <v>19</v>
      </c>
      <c r="C201" t="s">
        <v>17</v>
      </c>
      <c r="D201" t="s">
        <v>4</v>
      </c>
      <c r="E201" s="8">
        <v>95</v>
      </c>
      <c r="F201">
        <v>40</v>
      </c>
      <c r="G201" s="9">
        <v>14.231000000000002</v>
      </c>
      <c r="H201" s="11">
        <v>0.16328124999999999</v>
      </c>
      <c r="I201" s="11">
        <f t="shared" si="6"/>
        <v>4.0820312499999997E-3</v>
      </c>
      <c r="J201" s="7">
        <f t="shared" si="7"/>
        <v>10.207336523125997</v>
      </c>
      <c r="K201" s="12"/>
    </row>
    <row r="202" spans="1:11" x14ac:dyDescent="0.25">
      <c r="A202" s="2">
        <v>42793</v>
      </c>
      <c r="B202" t="s">
        <v>18</v>
      </c>
      <c r="C202" t="s">
        <v>17</v>
      </c>
      <c r="D202" t="s">
        <v>6</v>
      </c>
      <c r="E202" s="8">
        <v>186</v>
      </c>
      <c r="F202">
        <v>34</v>
      </c>
      <c r="G202" s="9">
        <v>24.44</v>
      </c>
      <c r="H202" s="11">
        <v>0.30380000000000001</v>
      </c>
      <c r="I202" s="11">
        <f t="shared" si="6"/>
        <v>8.9352941176470586E-3</v>
      </c>
      <c r="J202" s="7">
        <f t="shared" si="7"/>
        <v>4.6631555848145707</v>
      </c>
      <c r="K202" s="12"/>
    </row>
    <row r="203" spans="1:11" x14ac:dyDescent="0.25">
      <c r="A203" s="2">
        <v>42793</v>
      </c>
      <c r="B203" t="s">
        <v>23</v>
      </c>
      <c r="C203" t="s">
        <v>13</v>
      </c>
      <c r="D203" t="s">
        <v>7</v>
      </c>
      <c r="E203" s="8">
        <v>96</v>
      </c>
      <c r="F203">
        <v>25</v>
      </c>
      <c r="G203" s="9">
        <v>12.625</v>
      </c>
      <c r="H203" s="11">
        <v>0.17291666666666669</v>
      </c>
      <c r="I203" s="11">
        <f t="shared" si="6"/>
        <v>6.9166666666666673E-3</v>
      </c>
      <c r="J203" s="7">
        <f t="shared" si="7"/>
        <v>6.0240963855421681</v>
      </c>
      <c r="K203" s="12"/>
    </row>
    <row r="204" spans="1:11" x14ac:dyDescent="0.25">
      <c r="A204" s="2">
        <v>42793</v>
      </c>
      <c r="B204" t="s">
        <v>20</v>
      </c>
      <c r="C204" t="s">
        <v>17</v>
      </c>
      <c r="D204" t="s">
        <v>5</v>
      </c>
      <c r="E204" s="8">
        <v>166</v>
      </c>
      <c r="F204">
        <v>27</v>
      </c>
      <c r="G204" s="9">
        <v>22.967999999999996</v>
      </c>
      <c r="H204" s="11">
        <v>0.16875000000000001</v>
      </c>
      <c r="I204" s="11">
        <f t="shared" si="6"/>
        <v>6.2500000000000003E-3</v>
      </c>
      <c r="J204" s="7">
        <f t="shared" si="7"/>
        <v>6.6666666666666652</v>
      </c>
      <c r="K204" s="12"/>
    </row>
    <row r="205" spans="1:11" x14ac:dyDescent="0.25">
      <c r="A205" s="2">
        <v>42793</v>
      </c>
      <c r="B205" t="s">
        <v>21</v>
      </c>
      <c r="C205" t="s">
        <v>17</v>
      </c>
      <c r="D205" t="s">
        <v>3</v>
      </c>
      <c r="E205" s="8">
        <v>79</v>
      </c>
      <c r="F205">
        <v>21</v>
      </c>
      <c r="G205" s="9">
        <v>10.433999999999999</v>
      </c>
      <c r="H205" s="11">
        <v>0.1412673611111111</v>
      </c>
      <c r="I205" s="11">
        <f t="shared" si="6"/>
        <v>6.7270171957671951E-3</v>
      </c>
      <c r="J205" s="7">
        <f t="shared" si="7"/>
        <v>6.193928966449552</v>
      </c>
      <c r="K205" s="12"/>
    </row>
    <row r="206" spans="1:11" x14ac:dyDescent="0.25">
      <c r="A206" s="2">
        <v>42793</v>
      </c>
      <c r="B206" t="s">
        <v>19</v>
      </c>
      <c r="C206" t="s">
        <v>17</v>
      </c>
      <c r="D206" t="s">
        <v>4</v>
      </c>
      <c r="E206" s="8">
        <v>101</v>
      </c>
      <c r="F206">
        <v>54</v>
      </c>
      <c r="G206" s="9">
        <v>13.1</v>
      </c>
      <c r="H206" s="11">
        <v>0.16671474358974361</v>
      </c>
      <c r="I206" s="11">
        <f t="shared" si="6"/>
        <v>3.0873100664767336E-3</v>
      </c>
      <c r="J206" s="7">
        <f t="shared" si="7"/>
        <v>13.49610689224262</v>
      </c>
      <c r="K206" s="12"/>
    </row>
    <row r="207" spans="1:11" x14ac:dyDescent="0.25">
      <c r="A207" s="2">
        <v>42794</v>
      </c>
      <c r="B207" t="s">
        <v>20</v>
      </c>
      <c r="C207" t="s">
        <v>17</v>
      </c>
      <c r="D207" t="s">
        <v>5</v>
      </c>
      <c r="E207" s="8">
        <v>159</v>
      </c>
      <c r="F207">
        <v>36</v>
      </c>
      <c r="G207" s="9">
        <v>15.158000000000001</v>
      </c>
      <c r="H207" s="11">
        <v>0.27880208333333334</v>
      </c>
      <c r="I207" s="11">
        <f t="shared" si="6"/>
        <v>7.7445023148148152E-3</v>
      </c>
      <c r="J207" s="7">
        <f t="shared" si="7"/>
        <v>5.3801606575751917</v>
      </c>
      <c r="K207" s="12"/>
    </row>
    <row r="208" spans="1:11" x14ac:dyDescent="0.25">
      <c r="A208" s="2">
        <v>42794</v>
      </c>
      <c r="B208" t="s">
        <v>22</v>
      </c>
      <c r="C208" t="s">
        <v>13</v>
      </c>
      <c r="D208" t="s">
        <v>6</v>
      </c>
      <c r="E208" s="8">
        <v>219</v>
      </c>
      <c r="F208">
        <v>49</v>
      </c>
      <c r="G208" s="9">
        <v>30.7</v>
      </c>
      <c r="H208" s="11">
        <v>0.25893055555555555</v>
      </c>
      <c r="I208" s="11">
        <f t="shared" si="6"/>
        <v>5.2842970521541953E-3</v>
      </c>
      <c r="J208" s="7">
        <f t="shared" si="7"/>
        <v>7.8849970498310356</v>
      </c>
      <c r="K208" s="12"/>
    </row>
    <row r="209" spans="1:11" x14ac:dyDescent="0.25">
      <c r="A209" s="2">
        <v>42794</v>
      </c>
      <c r="B209" t="s">
        <v>10</v>
      </c>
      <c r="C209" t="s">
        <v>17</v>
      </c>
      <c r="D209" t="s">
        <v>7</v>
      </c>
      <c r="E209" s="8">
        <v>76</v>
      </c>
      <c r="F209">
        <v>27</v>
      </c>
      <c r="G209" s="9">
        <v>11.235999999999999</v>
      </c>
      <c r="H209" s="11">
        <v>0.12301282051282052</v>
      </c>
      <c r="I209" s="11">
        <f t="shared" si="6"/>
        <v>4.5560303893637227E-3</v>
      </c>
      <c r="J209" s="7">
        <f t="shared" si="7"/>
        <v>9.1453882230328301</v>
      </c>
      <c r="K209" s="12"/>
    </row>
    <row r="210" spans="1:11" x14ac:dyDescent="0.25">
      <c r="A210" s="2">
        <v>42794</v>
      </c>
      <c r="B210" t="s">
        <v>23</v>
      </c>
      <c r="C210" t="s">
        <v>13</v>
      </c>
      <c r="D210" t="s">
        <v>4</v>
      </c>
      <c r="E210" s="8">
        <v>85</v>
      </c>
      <c r="F210">
        <v>50</v>
      </c>
      <c r="G210" s="9">
        <v>9.8940000000000001</v>
      </c>
      <c r="H210" s="11">
        <v>0.16763194444444443</v>
      </c>
      <c r="I210" s="11">
        <f t="shared" si="6"/>
        <v>3.3526388888888885E-3</v>
      </c>
      <c r="J210" s="7">
        <f t="shared" si="7"/>
        <v>12.428021044782303</v>
      </c>
      <c r="K210" s="12"/>
    </row>
    <row r="211" spans="1:11" x14ac:dyDescent="0.25">
      <c r="A211" s="2">
        <v>42794</v>
      </c>
      <c r="B211" t="s">
        <v>21</v>
      </c>
      <c r="C211" t="s">
        <v>17</v>
      </c>
      <c r="D211" t="s">
        <v>3</v>
      </c>
      <c r="E211" s="8">
        <v>57</v>
      </c>
      <c r="F211">
        <v>44</v>
      </c>
      <c r="G211" s="9">
        <v>5.3550000000000004</v>
      </c>
      <c r="H211" s="11">
        <v>0.13396527777777778</v>
      </c>
      <c r="I211" s="11">
        <f t="shared" si="6"/>
        <v>3.0446654040404042E-3</v>
      </c>
      <c r="J211" s="7">
        <f t="shared" si="7"/>
        <v>13.685138147322585</v>
      </c>
      <c r="K211" s="12"/>
    </row>
    <row r="212" spans="1:11" x14ac:dyDescent="0.25">
      <c r="E212" s="3"/>
      <c r="G212" s="4"/>
    </row>
    <row r="213" spans="1:11" x14ac:dyDescent="0.25">
      <c r="E213" s="3"/>
      <c r="G213" s="4"/>
    </row>
    <row r="214" spans="1:11" x14ac:dyDescent="0.25">
      <c r="E214" s="3"/>
      <c r="G214" s="4"/>
    </row>
    <row r="215" spans="1:11" x14ac:dyDescent="0.25">
      <c r="E215" s="3"/>
      <c r="G215" s="4"/>
    </row>
    <row r="216" spans="1:11" x14ac:dyDescent="0.25">
      <c r="E216" s="3"/>
      <c r="G216" s="4"/>
    </row>
    <row r="217" spans="1:11" x14ac:dyDescent="0.25">
      <c r="E217" s="3"/>
      <c r="G217" s="4"/>
    </row>
    <row r="218" spans="1:11" x14ac:dyDescent="0.25">
      <c r="E218" s="3"/>
      <c r="G218" s="4"/>
    </row>
    <row r="219" spans="1:11" x14ac:dyDescent="0.25">
      <c r="E219" s="3"/>
      <c r="G219" s="4"/>
    </row>
    <row r="220" spans="1:11" x14ac:dyDescent="0.25">
      <c r="E220" s="3"/>
      <c r="G220" s="4"/>
    </row>
    <row r="221" spans="1:11" x14ac:dyDescent="0.25">
      <c r="E221" s="3"/>
      <c r="G221" s="4"/>
    </row>
  </sheetData>
  <sortState ref="A2:J211">
    <sortCondition ref="A2:A21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Tournées</vt:lpstr>
      <vt:lpstr>Tournées!Extraire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orditest</cp:lastModifiedBy>
  <dcterms:created xsi:type="dcterms:W3CDTF">2013-08-16T14:57:48Z</dcterms:created>
  <dcterms:modified xsi:type="dcterms:W3CDTF">2017-02-10T14:58:57Z</dcterms:modified>
</cp:coreProperties>
</file>